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активів'!$5:$10</definedName>
    <definedName name="_xlnm.Print_Area" localSheetId="1">'Журнал_торгів та посилання'!$A$1:$H$35</definedName>
  </definedNames>
  <calcPr calcId="162913"/>
</workbook>
</file>

<file path=xl/calcChain.xml><?xml version="1.0" encoding="utf-8"?>
<calcChain xmlns="http://schemas.openxmlformats.org/spreadsheetml/2006/main">
  <c r="D29" i="5" l="1"/>
  <c r="D28" i="5"/>
  <c r="D27" i="5"/>
  <c r="D25" i="5" l="1"/>
  <c r="D24" i="5"/>
  <c r="D23" i="5"/>
  <c r="D21" i="5" l="1"/>
  <c r="D20" i="5"/>
  <c r="D19" i="5"/>
  <c r="D13" i="5" l="1"/>
  <c r="D17" i="5"/>
  <c r="D16" i="5"/>
  <c r="D15" i="5"/>
  <c r="D12" i="5" l="1"/>
  <c r="D11" i="5"/>
</calcChain>
</file>

<file path=xl/sharedStrings.xml><?xml version="1.0" encoding="utf-8"?>
<sst xmlns="http://schemas.openxmlformats.org/spreadsheetml/2006/main" count="751" uniqueCount="221">
  <si>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</si>
  <si>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</si>
  <si>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</si>
  <si>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</si>
  <si>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</si>
  <si>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</si>
  <si>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</si>
  <si>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</si>
  <si>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</si>
  <si>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</si>
  <si>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</si>
  <si>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</si>
  <si>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</si>
  <si>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</si>
  <si>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</si>
  <si>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</si>
  <si>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</si>
  <si>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</si>
  <si>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</si>
  <si>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</si>
  <si>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</si>
  <si>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</si>
  <si>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</si>
  <si>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</si>
  <si>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</si>
  <si>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</si>
  <si>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</si>
  <si>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</si>
  <si>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</si>
  <si>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</si>
  <si>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</si>
  <si>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</si>
  <si>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xml:space="preserve"> ПУБЛІЧНИЙ ПАСПОРТ АКТИВУ
Обладнання та устаткування (основні засоби) / Майнові права* на обладнання та устаткування (основні засоби)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</si>
  <si>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</si>
  <si>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</si>
  <si>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</si>
  <si>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</si>
  <si>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</si>
  <si>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</si>
  <si>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</si>
  <si>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4342-M</t>
  </si>
  <si>
    <t>1404-M</t>
  </si>
  <si>
    <t>1405-M</t>
  </si>
  <si>
    <t>1406-M</t>
  </si>
  <si>
    <t>1408-M</t>
  </si>
  <si>
    <t>1761-M</t>
  </si>
  <si>
    <t>1762-M</t>
  </si>
  <si>
    <t>3053-M</t>
  </si>
  <si>
    <t>3291-M</t>
  </si>
  <si>
    <t>11861-M</t>
  </si>
  <si>
    <t>12584-M</t>
  </si>
  <si>
    <t>12585-M</t>
  </si>
  <si>
    <t>12586-M</t>
  </si>
  <si>
    <t>12587-M</t>
  </si>
  <si>
    <t>12589-M</t>
  </si>
  <si>
    <t>12590-M</t>
  </si>
  <si>
    <t>12591-M</t>
  </si>
  <si>
    <t>12592-M</t>
  </si>
  <si>
    <t>12593-M</t>
  </si>
  <si>
    <t>12594-M</t>
  </si>
  <si>
    <t>12595-M</t>
  </si>
  <si>
    <t>12596-M</t>
  </si>
  <si>
    <t>12597-M</t>
  </si>
  <si>
    <t>15173-M</t>
  </si>
  <si>
    <t>20880</t>
  </si>
  <si>
    <t>20884</t>
  </si>
  <si>
    <t>22528</t>
  </si>
  <si>
    <t>13859</t>
  </si>
  <si>
    <t>19066</t>
  </si>
  <si>
    <t>26169</t>
  </si>
  <si>
    <t>26914</t>
  </si>
  <si>
    <t>29584</t>
  </si>
  <si>
    <t>04958</t>
  </si>
  <si>
    <t>04963</t>
  </si>
  <si>
    <t>11456</t>
  </si>
  <si>
    <t>09581</t>
  </si>
  <si>
    <t>17733</t>
  </si>
  <si>
    <t>02256</t>
  </si>
  <si>
    <t>04686</t>
  </si>
  <si>
    <t>04687</t>
  </si>
  <si>
    <t>04688</t>
  </si>
  <si>
    <t>04689</t>
  </si>
  <si>
    <t>04690</t>
  </si>
  <si>
    <t>04691</t>
  </si>
  <si>
    <t>04692</t>
  </si>
  <si>
    <t>04693</t>
  </si>
  <si>
    <t>04694</t>
  </si>
  <si>
    <t>04695</t>
  </si>
  <si>
    <t>04696</t>
  </si>
  <si>
    <t>04697</t>
  </si>
  <si>
    <t>04698</t>
  </si>
  <si>
    <t>04699</t>
  </si>
  <si>
    <t>04700</t>
  </si>
  <si>
    <t>04701</t>
  </si>
  <si>
    <t>04702</t>
  </si>
  <si>
    <t>04703</t>
  </si>
  <si>
    <t>04704</t>
  </si>
  <si>
    <t>04705</t>
  </si>
  <si>
    <t>04706</t>
  </si>
  <si>
    <t>11914</t>
  </si>
  <si>
    <t>19306</t>
  </si>
  <si>
    <t>21239</t>
  </si>
  <si>
    <t>05252</t>
  </si>
  <si>
    <t>19693</t>
  </si>
  <si>
    <t>21568</t>
  </si>
  <si>
    <t>21569</t>
  </si>
  <si>
    <t>21570</t>
  </si>
  <si>
    <t>ОС банкомата (г.Купянск, ул.Кузнечная,1)</t>
  </si>
  <si>
    <t>Вертикальные жалюзи</t>
  </si>
  <si>
    <t>Пломбиратор (грав)</t>
  </si>
  <si>
    <t>Пломбиратор к УНА-001-03</t>
  </si>
  <si>
    <t>Дошка інформації 1050*830(ПФ)</t>
  </si>
  <si>
    <t>Рамка  420*594(А2)</t>
  </si>
  <si>
    <t>Дошка з постерами А2</t>
  </si>
  <si>
    <t>Дошка інформації 1050*750</t>
  </si>
  <si>
    <t>Дошка інформації (пробка) 1050*750</t>
  </si>
  <si>
    <t>Дошка інформації (міні) 600*750</t>
  </si>
  <si>
    <t>Дошка інформації (пробка міні) 550*750</t>
  </si>
  <si>
    <t>Обмін валют(внутрішній) 400*500</t>
  </si>
  <si>
    <t>Стенд"Логотип"1050*750</t>
  </si>
  <si>
    <t>Стенд"Види послуг"1050*750</t>
  </si>
  <si>
    <t>Листалка А4</t>
  </si>
  <si>
    <t>Дошка магн.-марк. 60х90</t>
  </si>
  <si>
    <t>Охоронна сигналізація на бакнкомат(м.Куп"янськ,ЦРЛ)</t>
  </si>
  <si>
    <t>Охоронна сигналізація на банкомат(м.куп"янськ,КМЛ)</t>
  </si>
  <si>
    <t>Охоронна сигналізація на банкомат(м.Куп"янськ,вул.Леніна,3)</t>
  </si>
  <si>
    <t>Банкомат ProCash2050xe Куп'янськ,пл.Петра Іванова,1</t>
  </si>
  <si>
    <t>Банкомат ProCash 2050xe Х/о м.Куп'янськ,вул.Конституції,3</t>
  </si>
  <si>
    <t>Термінал для платіжних систем ТП-2 МЕГА З м.Куп'янськ,вул.Петра Іванова,1</t>
  </si>
  <si>
    <t>Термінал для платіжних систем ТП1-МЕГА2 м.Куп'янськ,вул.Петра Іванова,1</t>
  </si>
  <si>
    <t>Термінал для платіжних систем ТП2-МЕГА13 м.Куп'янськ,вул.Петра Іванова,1</t>
  </si>
  <si>
    <t>Шкаф ШД000</t>
  </si>
  <si>
    <t>Шкаф ШДМ000</t>
  </si>
  <si>
    <t>Сейф банковский СБ-5</t>
  </si>
  <si>
    <t>Кондиционер "Panasonic"</t>
  </si>
  <si>
    <t>Кондиц.Panasonic CS-PA 9GKD/CU-PA 9GKD</t>
  </si>
  <si>
    <t>Кресло "Престиж"</t>
  </si>
  <si>
    <t>Стол руководителя</t>
  </si>
  <si>
    <t>Стойка операциониста</t>
  </si>
  <si>
    <t>Стол для клиентов</t>
  </si>
  <si>
    <t>Стол кассира</t>
  </si>
  <si>
    <t>Стол-приставка для посетителей</t>
  </si>
  <si>
    <t>Стол "помощник"</t>
  </si>
  <si>
    <t>Стол компьютерный</t>
  </si>
  <si>
    <t>Стол однотумбовый</t>
  </si>
  <si>
    <t>Барьер</t>
  </si>
  <si>
    <t>Угловая полка</t>
  </si>
  <si>
    <t>Шкаф для документов</t>
  </si>
  <si>
    <t>Шкаф для одежды</t>
  </si>
  <si>
    <t>Тумба для оргтехники</t>
  </si>
  <si>
    <t>Стол однотумбовый 1200*600*750</t>
  </si>
  <si>
    <t>Стол однотумбовый 12010*600*750</t>
  </si>
  <si>
    <t>Лайтбокс 0,5*1,55</t>
  </si>
  <si>
    <t>Фрейм-лайт А1</t>
  </si>
  <si>
    <t>Вивіска фасадна з фризом 2500*1000*500</t>
  </si>
  <si>
    <t>Пілон"Режим роботи,обмін валют,послуги"1100*400</t>
  </si>
  <si>
    <t>Панно"Карта"2400*1500</t>
  </si>
  <si>
    <t>Комп ютери, телекомунікаційне та мережеве обладнання</t>
  </si>
  <si>
    <t>Банківське обладнання</t>
  </si>
  <si>
    <t>Інші нефінансові активи</t>
  </si>
  <si>
    <t>Банкомати та термінали</t>
  </si>
  <si>
    <t>Офісна техніка</t>
  </si>
  <si>
    <t>Меблі</t>
  </si>
  <si>
    <t>АТ "МЕГАБАНК"</t>
  </si>
  <si>
    <t>місто Куп'янськ вулиця Петра Іванова буд. 1</t>
  </si>
  <si>
    <t>місто Куп'янськ вулиця Конституції буд. 3</t>
  </si>
  <si>
    <t>незадовільний</t>
  </si>
  <si>
    <t>не використовується</t>
  </si>
  <si>
    <t>одиниця</t>
  </si>
  <si>
    <t>ЗАТ КОНСАЛТИНГЮРСЕРВІС</t>
  </si>
  <si>
    <t>419/21 від 27.05.2021</t>
  </si>
  <si>
    <t>Сейфи та металеві шафи</t>
  </si>
  <si>
    <t>-</t>
  </si>
  <si>
    <t xml:space="preserve">Уповноважена особа Фонду гарантування вкладів фізичних осіб 
на ліквідацію АТ "МЕГАБАНК" </t>
  </si>
  <si>
    <t>Ірина БІЛА</t>
  </si>
  <si>
    <t>G22N025681</t>
  </si>
  <si>
    <t>Аукціон не відбувся</t>
  </si>
  <si>
    <t>https://www.fg.gov.ua/passport/57268</t>
  </si>
  <si>
    <t>https://www.fg.gov.ua/lot/170766</t>
  </si>
  <si>
    <t>https://www.fg.gov.ua/passport/57412</t>
  </si>
  <si>
    <t>https://www.fg.gov.ua/passport/57527</t>
  </si>
  <si>
    <t>https://www.fg.gov.ua/passport/57603</t>
  </si>
  <si>
    <t>G22N026028</t>
  </si>
  <si>
    <t>https://www.fg.gov.ua/passport/57976</t>
  </si>
  <si>
    <t>https://www.fg.gov.ua/lot/171111</t>
  </si>
  <si>
    <t>https://www.fg.gov.ua/passport/58101</t>
  </si>
  <si>
    <t>https://www.fg.gov.ua/passport/58184</t>
  </si>
  <si>
    <t>https://www.fg.gov.ua/passport/58243</t>
  </si>
  <si>
    <t>невідомо</t>
  </si>
  <si>
    <t>G22N026279</t>
  </si>
  <si>
    <t>https://www.fg.gov.ua/passport/58535</t>
  </si>
  <si>
    <t>https://www.fg.gov.ua/lot/171355</t>
  </si>
  <si>
    <t>https://www.fg.gov.ua/passport/58622</t>
  </si>
  <si>
    <t>https://www.fg.gov.ua/passport/58677</t>
  </si>
  <si>
    <t>https://www.fg.gov.ua/passport/58737</t>
  </si>
  <si>
    <t>G22N026585</t>
  </si>
  <si>
    <t>https://www.fg.gov.ua/passport/59065</t>
  </si>
  <si>
    <t>https://www.fg.gov.ua/lot/171664</t>
  </si>
  <si>
    <t>https://www.fg.gov.ua/passport/59142</t>
  </si>
  <si>
    <t>https://www.fg.gov.ua/passport/59185</t>
  </si>
  <si>
    <t>https://www.fg.gov.ua/passport/59233</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</si>
  <si>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</si>
  <si>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Уповноважена особа Фонду гарантування вкладів фізичних осіб на ліквідацію АТ "МЕГАБАНК"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</si>
  <si>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</si>
  <si>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</si>
  <si>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</si>
  <si>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</si>
  <si>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</si>
  <si>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G22N026771</t>
  </si>
  <si>
    <t>https://www.fg.gov.ua/passport/59394</t>
  </si>
  <si>
    <t>https://www.fg.gov.ua/passport/59469</t>
  </si>
  <si>
    <t>https://www.fg.gov.ua/passport/59513</t>
  </si>
  <si>
    <t>https://www.fg.gov.ua/passport/59560</t>
  </si>
  <si>
    <t>https://www.fg.gov.ua/lot/171851</t>
  </si>
  <si>
    <t>Фізичний стан (відмінний, добрий, задовільний, незадовільний, інформація відсутня)</t>
  </si>
  <si>
    <t>GL22N027214</t>
  </si>
  <si>
    <t>https://www.fg.gov.ua/passport/60034</t>
  </si>
  <si>
    <t>https://www.fg.gov.ua/lot/172309</t>
  </si>
  <si>
    <t>https://www.fg.gov.ua/passport/60236</t>
  </si>
  <si>
    <t>https://www.fg.gov.ua/passport/60292</t>
  </si>
  <si>
    <t>https://www.fg.gov.ua/passport/60350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</si>
</sst>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_-;\-* #,##0.00_₴_-;_-* &quot;-&quot;??_₴_-;_-@_-"/>
    <numFmt numFmtId="166" formatCode="_-* #,##0_₴_-;\-* #,##0_₴_-;_-* &quot;-&quot;??_₴_-;_-@_-"/>
  </numFmts>
  <fonts count="23"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147">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4" fontId="12" fillId="0" borderId="1" xfId="5" applyNumberFormat="1" applyFont="1" applyBorder="1" applyAlignment="1">
      <alignment horizontal="center" vertical="center"/>
    </xf>
    <xf numFmtId="0" fontId="9" fillId="0" borderId="7" xfId="3"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8" fillId="0" borderId="0" xfId="1" applyFont="1" applyFill="1" applyAlignment="1">
      <alignment vertical="center" wrapText="1"/>
    </xf>
    <xf numFmtId="0" fontId="18" fillId="3" borderId="6" xfId="1" applyFont="1" applyFill="1" applyBorder="1" applyAlignment="1">
      <alignment vertical="center" wrapText="1"/>
    </xf>
    <xf numFmtId="0" fontId="13" fillId="0" borderId="1" xfId="0" applyFont="1" applyFill="1" applyBorder="1" applyAlignment="1">
      <alignment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2" xfId="3" applyNumberFormat="1" applyFont="1" applyFill="1" applyBorder="1" applyAlignment="1">
      <alignment horizontal="center" vertical="center" wrapText="1"/>
    </xf>
    <xf numFmtId="0" fontId="18" fillId="3" borderId="18"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0" fillId="0" borderId="0" xfId="0" applyFont="1"/>
    <xf numFmtId="0" fontId="10" fillId="0" borderId="36" xfId="0" applyFont="1" applyBorder="1" applyAlignment="1">
      <alignment horizontal="center" vertical="center" wrapText="1"/>
    </xf>
    <xf numFmtId="0" fontId="11" fillId="0" borderId="35"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8" xfId="0" applyFont="1" applyBorder="1" applyAlignment="1">
      <alignment horizontal="center" vertical="center" wrapText="1"/>
    </xf>
    <xf numFmtId="0" fontId="4" fillId="0" borderId="14" xfId="1" applyFont="1" applyFill="1" applyBorder="1" applyAlignment="1">
      <alignment horizontal="right" vertical="top" wrapText="1"/>
    </xf>
    <xf numFmtId="0" fontId="18" fillId="3" borderId="32" xfId="1" applyFont="1" applyFill="1" applyBorder="1" applyAlignment="1">
      <alignment vertical="center" wrapText="1"/>
    </xf>
    <xf numFmtId="0" fontId="13" fillId="0" borderId="1" xfId="0" applyFont="1" applyFill="1" applyBorder="1" applyAlignment="1">
      <alignment vertical="center" wrapText="1"/>
    </xf>
    <xf numFmtId="0" fontId="18" fillId="0" borderId="2" xfId="1" applyFont="1" applyFill="1" applyBorder="1" applyAlignment="1">
      <alignment horizontal="center" vertical="center" wrapText="1"/>
    </xf>
    <xf numFmtId="0" fontId="6" fillId="0" borderId="6" xfId="1" applyFont="1" applyFill="1" applyBorder="1" applyAlignment="1">
      <alignment vertical="center" wrapText="1"/>
    </xf>
    <xf numFmtId="0" fontId="6" fillId="0" borderId="3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12" fillId="0" borderId="4" xfId="0" applyFont="1" applyBorder="1"/>
    <xf numFmtId="14" fontId="12" fillId="0" borderId="1" xfId="0" applyNumberFormat="1" applyFont="1" applyBorder="1"/>
    <xf numFmtId="165" fontId="12" fillId="0" borderId="1" xfId="5" applyNumberFormat="1" applyFont="1" applyBorder="1"/>
    <xf numFmtId="9" fontId="12" fillId="0" borderId="1" xfId="7" applyFont="1" applyBorder="1"/>
    <xf numFmtId="166" fontId="12" fillId="0" borderId="1" xfId="5" applyNumberFormat="1" applyFont="1" applyBorder="1"/>
    <xf numFmtId="14" fontId="0" fillId="0" borderId="1" xfId="0" applyNumberFormat="1" applyBorder="1"/>
    <xf numFmtId="0" fontId="19" fillId="0" borderId="4" xfId="6" applyBorder="1"/>
    <xf numFmtId="0" fontId="4" fillId="0" borderId="18" xfId="1" applyFont="1" applyBorder="1" applyAlignment="1">
      <alignment horizontal="center" vertical="center" wrapText="1"/>
    </xf>
    <xf numFmtId="0" fontId="4" fillId="0" borderId="36" xfId="1" applyFont="1" applyBorder="1" applyAlignment="1">
      <alignment horizontal="center" vertical="center" wrapText="1"/>
    </xf>
    <xf numFmtId="0" fontId="19" fillId="0" borderId="4" xfId="6" applyBorder="1" applyAlignment="1">
      <alignment horizontal="center" vertical="center" wrapText="1"/>
    </xf>
    <xf numFmtId="0" fontId="12" fillId="0" borderId="21" xfId="0" applyFont="1" applyBorder="1"/>
    <xf numFmtId="0" fontId="12" fillId="0" borderId="44" xfId="0" applyFont="1" applyBorder="1"/>
    <xf numFmtId="0" fontId="19" fillId="0" borderId="19" xfId="6" applyBorder="1"/>
    <xf numFmtId="0" fontId="11" fillId="0" borderId="1" xfId="1" applyFont="1" applyBorder="1" applyAlignment="1">
      <alignment horizontal="left" vertical="center" wrapText="1"/>
    </xf>
    <xf numFmtId="14" fontId="12" fillId="0" borderId="45" xfId="0" applyNumberFormat="1" applyFont="1" applyBorder="1"/>
    <xf numFmtId="14" fontId="11" fillId="0" borderId="0" xfId="0" applyNumberFormat="1" applyFont="1" applyFill="1" applyAlignment="1"/>
    <xf numFmtId="0" fontId="18" fillId="3" borderId="2" xfId="1" applyFont="1" applyFill="1" applyBorder="1" applyAlignment="1">
      <alignment horizontal="center" vertical="center" wrapText="1"/>
    </xf>
    <xf numFmtId="4" fontId="6" fillId="0" borderId="0" xfId="1" applyNumberFormat="1" applyFont="1"/>
    <xf numFmtId="0" fontId="12" fillId="0" borderId="46" xfId="0" applyFont="1" applyBorder="1"/>
    <xf numFmtId="4" fontId="22" fillId="0" borderId="0" xfId="1" applyNumberFormat="1" applyFont="1" applyAlignment="1">
      <alignment horizontal="center" vertical="center"/>
    </xf>
    <xf numFmtId="0" fontId="12" fillId="0" borderId="1" xfId="0" applyFont="1" applyBorder="1"/>
    <xf numFmtId="9" fontId="12" fillId="0" borderId="45" xfId="7" applyFont="1" applyBorder="1"/>
    <xf numFmtId="166" fontId="12" fillId="0" borderId="45" xfId="5" applyNumberFormat="1" applyFont="1" applyBorder="1"/>
    <xf numFmtId="0" fontId="19" fillId="0" borderId="21" xfId="6" applyBorder="1"/>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13" xfId="1" applyFont="1" applyFill="1" applyBorder="1" applyAlignment="1">
      <alignment horizontal="center" vertical="center" wrapText="1"/>
    </xf>
    <xf numFmtId="14" fontId="17" fillId="0" borderId="0" xfId="0" applyNumberFormat="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Border="1" applyAlignment="1">
      <alignment horizontal="center"/>
    </xf>
    <xf numFmtId="14" fontId="21"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9" fillId="0" borderId="43" xfId="6" applyBorder="1" applyAlignment="1">
      <alignment horizontal="center"/>
    </xf>
    <xf numFmtId="0" fontId="19" fillId="0" borderId="31" xfId="6" applyBorder="1" applyAlignment="1">
      <alignment horizontal="center"/>
    </xf>
    <xf numFmtId="0" fontId="19" fillId="0" borderId="3" xfId="6" applyBorder="1" applyAlignment="1">
      <alignment horizontal="center"/>
    </xf>
    <xf numFmtId="14" fontId="18" fillId="0" borderId="0" xfId="0" applyNumberFormat="1" applyFont="1" applyBorder="1" applyAlignment="1">
      <alignment horizontal="center" vertical="center" wrapText="1"/>
    </xf>
    <xf numFmtId="14" fontId="11" fillId="0" borderId="37" xfId="0" applyNumberFormat="1" applyFont="1" applyFill="1" applyBorder="1" applyAlignment="1">
      <alignment horizontal="center"/>
    </xf>
    <xf numFmtId="14" fontId="11" fillId="0" borderId="0" xfId="0" applyNumberFormat="1" applyFont="1" applyFill="1" applyAlignment="1">
      <alignment horizontal="center" wrapText="1"/>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4" fontId="11" fillId="0" borderId="25" xfId="1" applyNumberFormat="1" applyFont="1" applyFill="1" applyBorder="1" applyAlignment="1">
      <alignment horizontal="center" vertical="top" wrapText="1"/>
    </xf>
    <xf numFmtId="4" fontId="11" fillId="0" borderId="24" xfId="1" applyNumberFormat="1" applyFont="1" applyFill="1" applyBorder="1" applyAlignment="1">
      <alignment horizontal="center" vertical="top" wrapText="1"/>
    </xf>
    <xf numFmtId="4" fontId="11" fillId="0" borderId="26" xfId="1" applyNumberFormat="1" applyFont="1" applyFill="1" applyBorder="1" applyAlignment="1">
      <alignment horizontal="center" vertical="top" wrapText="1"/>
    </xf>
    <xf numFmtId="0" fontId="10" fillId="0" borderId="27" xfId="1" applyFont="1" applyBorder="1" applyAlignment="1">
      <alignment horizontal="center" vertical="top" wrapText="1"/>
    </xf>
    <xf numFmtId="0" fontId="10" fillId="0" borderId="7" xfId="1" applyFont="1" applyBorder="1" applyAlignment="1">
      <alignment horizontal="center" vertical="top" wrapText="1"/>
    </xf>
    <xf numFmtId="0" fontId="10" fillId="0" borderId="28" xfId="1" applyFont="1" applyBorder="1" applyAlignment="1">
      <alignment horizontal="center" vertical="top"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2" fillId="0" borderId="19" xfId="0" applyFont="1" applyFill="1" applyBorder="1" applyAlignment="1">
      <alignment vertical="center"/>
    </xf>
    <xf numFmtId="0" fontId="12" fillId="0" borderId="5" xfId="0" applyFont="1" applyFill="1" applyBorder="1" applyAlignment="1">
      <alignment vertical="center"/>
    </xf>
    <xf numFmtId="0" fontId="12" fillId="0" borderId="21" xfId="0" applyFont="1" applyFill="1" applyBorder="1" applyAlignment="1">
      <alignment vertical="center"/>
    </xf>
    <xf numFmtId="14" fontId="12" fillId="0" borderId="42" xfId="0" applyNumberFormat="1" applyFont="1" applyFill="1" applyBorder="1" applyAlignment="1">
      <alignment horizontal="center"/>
    </xf>
    <xf numFmtId="14" fontId="12" fillId="0" borderId="5" xfId="0" applyNumberFormat="1" applyFont="1" applyFill="1" applyBorder="1" applyAlignment="1">
      <alignment horizontal="center"/>
    </xf>
    <xf numFmtId="14" fontId="12" fillId="0" borderId="20" xfId="0" applyNumberFormat="1" applyFont="1" applyFill="1" applyBorder="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7" xfId="0" applyFont="1" applyFill="1" applyBorder="1" applyAlignment="1">
      <alignment vertical="center"/>
    </xf>
    <xf numFmtId="0" fontId="12" fillId="0" borderId="3" xfId="0" applyFont="1" applyFill="1" applyBorder="1" applyAlignment="1">
      <alignment vertical="center"/>
    </xf>
    <xf numFmtId="0" fontId="12" fillId="0" borderId="39" xfId="0" applyFont="1" applyFill="1" applyBorder="1" applyAlignment="1">
      <alignment horizontal="center"/>
    </xf>
    <xf numFmtId="0" fontId="12" fillId="0" borderId="40" xfId="0" applyFont="1" applyFill="1" applyBorder="1" applyAlignment="1">
      <alignment horizontal="center"/>
    </xf>
    <xf numFmtId="0" fontId="12" fillId="0" borderId="41" xfId="0" applyFont="1" applyFill="1" applyBorder="1" applyAlignment="1">
      <alignment horizontal="center"/>
    </xf>
    <xf numFmtId="0" fontId="12" fillId="0" borderId="42" xfId="0" applyFont="1" applyFill="1" applyBorder="1" applyAlignment="1">
      <alignment horizontal="center"/>
    </xf>
    <xf numFmtId="0" fontId="12" fillId="0" borderId="5" xfId="0" applyFont="1" applyFill="1" applyBorder="1" applyAlignment="1">
      <alignment horizontal="center"/>
    </xf>
    <xf numFmtId="0" fontId="12" fillId="0" borderId="20" xfId="0" applyFont="1" applyFill="1" applyBorder="1" applyAlignment="1">
      <alignment horizontal="center"/>
    </xf>
    <xf numFmtId="0" fontId="16" fillId="0" borderId="29" xfId="1" applyFont="1" applyFill="1" applyBorder="1" applyAlignment="1">
      <alignment horizontal="center" vertical="center" wrapText="1"/>
    </xf>
    <xf numFmtId="0" fontId="16" fillId="0" borderId="30" xfId="1" applyFont="1" applyFill="1" applyBorder="1" applyAlignment="1">
      <alignment horizontal="center" vertical="center" wrapText="1"/>
    </xf>
    <xf numFmtId="0" fontId="16" fillId="0" borderId="34"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1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18" fillId="3" borderId="32" xfId="1" applyFont="1" applyFill="1" applyBorder="1" applyAlignment="1">
      <alignment horizontal="center" vertical="center" wrapText="1"/>
    </xf>
    <xf numFmtId="0" fontId="18" fillId="3" borderId="33" xfId="1" applyFont="1" applyFill="1" applyBorder="1" applyAlignment="1">
      <alignment horizontal="center" vertical="center" wrapText="1"/>
    </xf>
    <xf numFmtId="0" fontId="18" fillId="3" borderId="3"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19" fillId="0" borderId="1" xfId="6" applyFill="1" applyBorder="1" applyAlignment="1">
      <alignment horizontal="center" vertical="center" wrapText="1"/>
    </xf>
    <xf numFmtId="14" fontId="17" fillId="0" borderId="44" xfId="0" applyNumberFormat="1" applyFont="1" applyBorder="1" applyAlignment="1">
      <alignment horizontal="center" vertical="center" wrapText="1"/>
    </xf>
    <xf numFmtId="14" fontId="17" fillId="0" borderId="5" xfId="0" applyNumberFormat="1" applyFont="1" applyBorder="1" applyAlignment="1">
      <alignment horizontal="center" vertical="center" wrapText="1"/>
    </xf>
    <xf numFmtId="14" fontId="17" fillId="0" borderId="4" xfId="0" applyNumberFormat="1" applyFont="1" applyBorder="1" applyAlignment="1">
      <alignment horizontal="center" vertical="center" wrapText="1"/>
    </xf>
    <xf numFmtId="14" fontId="17" fillId="0" borderId="44" xfId="0" applyNumberFormat="1" applyFont="1" applyFill="1" applyBorder="1" applyAlignment="1">
      <alignment horizontal="center" vertical="center" wrapText="1"/>
    </xf>
    <xf numFmtId="14" fontId="17" fillId="0" borderId="5" xfId="0" applyNumberFormat="1"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14" fontId="17" fillId="0" borderId="1" xfId="0" applyNumberFormat="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1</xdr:rowOff>
    </xdr:from>
    <xdr:to>
      <xdr:col>0</xdr:col>
      <xdr:colOff>2809875</xdr:colOff>
      <xdr:row>16</xdr:row>
      <xdr:rowOff>1</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62051"/>
          <a:ext cx="2809875" cy="2476500"/>
        </a:xfrm>
        <a:prstGeom prst="rect">
          <a:avLst/>
        </a:prstGeom>
      </xdr:spPr>
    </xdr:pic>
    <xdr:clientData/>
  </xdr:twoCellAnchor>
  <xdr:twoCellAnchor editAs="oneCell">
    <xdr:from>
      <xdr:col>2</xdr:col>
      <xdr:colOff>0</xdr:colOff>
      <xdr:row>3</xdr:row>
      <xdr:rowOff>0</xdr:rowOff>
    </xdr:from>
    <xdr:to>
      <xdr:col>7</xdr:col>
      <xdr:colOff>38100</xdr:colOff>
      <xdr:row>16</xdr:row>
      <xdr:rowOff>47625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38525" y="1162050"/>
          <a:ext cx="3086100" cy="2524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1395631</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8101" TargetMode="External"/><Relationship Id="rId13" Type="http://schemas.openxmlformats.org/officeDocument/2006/relationships/hyperlink" Target="https://www.fg.gov.ua/passport/58622" TargetMode="External"/><Relationship Id="rId18" Type="http://schemas.openxmlformats.org/officeDocument/2006/relationships/hyperlink" Target="https://www.fg.gov.ua/passport/59142" TargetMode="External"/><Relationship Id="rId26" Type="http://schemas.openxmlformats.org/officeDocument/2006/relationships/hyperlink" Target="https://www.fg.gov.ua/lot/172309" TargetMode="External"/><Relationship Id="rId3" Type="http://schemas.openxmlformats.org/officeDocument/2006/relationships/hyperlink" Target="https://www.fg.gov.ua/passport/57412" TargetMode="External"/><Relationship Id="rId21" Type="http://schemas.openxmlformats.org/officeDocument/2006/relationships/hyperlink" Target="https://www.fg.gov.ua/lot/171851" TargetMode="External"/><Relationship Id="rId34" Type="http://schemas.openxmlformats.org/officeDocument/2006/relationships/printerSettings" Target="../printerSettings/printerSettings1.bin"/><Relationship Id="rId7" Type="http://schemas.openxmlformats.org/officeDocument/2006/relationships/hyperlink" Target="https://www.fg.gov.ua/lot/171111" TargetMode="External"/><Relationship Id="rId12" Type="http://schemas.openxmlformats.org/officeDocument/2006/relationships/hyperlink" Target="https://www.fg.gov.ua/passport/58535" TargetMode="External"/><Relationship Id="rId17" Type="http://schemas.openxmlformats.org/officeDocument/2006/relationships/hyperlink" Target="https://www.fg.gov.ua/passport/59065" TargetMode="External"/><Relationship Id="rId25" Type="http://schemas.openxmlformats.org/officeDocument/2006/relationships/hyperlink" Target="https://www.fg.gov.ua/passport/59560" TargetMode="External"/><Relationship Id="rId33" Type="http://schemas.openxmlformats.org/officeDocument/2006/relationships/hyperlink" Target="https://www.fg.gov.ua/passport/60350" TargetMode="External"/><Relationship Id="rId2" Type="http://schemas.openxmlformats.org/officeDocument/2006/relationships/hyperlink" Target="https://www.fg.gov.ua/lot/170766" TargetMode="External"/><Relationship Id="rId16" Type="http://schemas.openxmlformats.org/officeDocument/2006/relationships/hyperlink" Target="https://www.fg.gov.ua/lot/171664" TargetMode="External"/><Relationship Id="rId20" Type="http://schemas.openxmlformats.org/officeDocument/2006/relationships/hyperlink" Target="https://www.fg.gov.ua/passport/59233" TargetMode="External"/><Relationship Id="rId29" Type="http://schemas.openxmlformats.org/officeDocument/2006/relationships/hyperlink" Target="https://www.fg.gov.ua/lot/172309" TargetMode="External"/><Relationship Id="rId1" Type="http://schemas.openxmlformats.org/officeDocument/2006/relationships/hyperlink" Target="https://www.fg.gov.ua/passport/57268" TargetMode="External"/><Relationship Id="rId6" Type="http://schemas.openxmlformats.org/officeDocument/2006/relationships/hyperlink" Target="https://www.fg.gov.ua/passport/57976" TargetMode="External"/><Relationship Id="rId11" Type="http://schemas.openxmlformats.org/officeDocument/2006/relationships/hyperlink" Target="https://www.fg.gov.ua/lot/171355" TargetMode="External"/><Relationship Id="rId24" Type="http://schemas.openxmlformats.org/officeDocument/2006/relationships/hyperlink" Target="https://www.fg.gov.ua/passport/59513" TargetMode="External"/><Relationship Id="rId32" Type="http://schemas.openxmlformats.org/officeDocument/2006/relationships/hyperlink" Target="https://www.fg.gov.ua/passport/60292" TargetMode="External"/><Relationship Id="rId5" Type="http://schemas.openxmlformats.org/officeDocument/2006/relationships/hyperlink" Target="https://www.fg.gov.ua/passport/57603" TargetMode="External"/><Relationship Id="rId15" Type="http://schemas.openxmlformats.org/officeDocument/2006/relationships/hyperlink" Target="https://www.fg.gov.ua/passport/58737" TargetMode="External"/><Relationship Id="rId23" Type="http://schemas.openxmlformats.org/officeDocument/2006/relationships/hyperlink" Target="https://www.fg.gov.ua/passport/59469" TargetMode="External"/><Relationship Id="rId28" Type="http://schemas.openxmlformats.org/officeDocument/2006/relationships/hyperlink" Target="https://www.fg.gov.ua/lot/172309" TargetMode="External"/><Relationship Id="rId10" Type="http://schemas.openxmlformats.org/officeDocument/2006/relationships/hyperlink" Target="https://www.fg.gov.ua/passport/58243" TargetMode="External"/><Relationship Id="rId19" Type="http://schemas.openxmlformats.org/officeDocument/2006/relationships/hyperlink" Target="https://www.fg.gov.ua/passport/59185" TargetMode="External"/><Relationship Id="rId31" Type="http://schemas.openxmlformats.org/officeDocument/2006/relationships/hyperlink" Target="https://www.fg.gov.ua/passport/60236" TargetMode="External"/><Relationship Id="rId4" Type="http://schemas.openxmlformats.org/officeDocument/2006/relationships/hyperlink" Target="https://www.fg.gov.ua/passport/57527" TargetMode="External"/><Relationship Id="rId9" Type="http://schemas.openxmlformats.org/officeDocument/2006/relationships/hyperlink" Target="https://www.fg.gov.ua/passport/58184" TargetMode="External"/><Relationship Id="rId14" Type="http://schemas.openxmlformats.org/officeDocument/2006/relationships/hyperlink" Target="https://www.fg.gov.ua/passport/58677" TargetMode="External"/><Relationship Id="rId22" Type="http://schemas.openxmlformats.org/officeDocument/2006/relationships/hyperlink" Target="https://www.fg.gov.ua/passport/59394" TargetMode="External"/><Relationship Id="rId27" Type="http://schemas.openxmlformats.org/officeDocument/2006/relationships/hyperlink" Target="https://www.fg.gov.ua/lot/172309" TargetMode="External"/><Relationship Id="rId30" Type="http://schemas.openxmlformats.org/officeDocument/2006/relationships/hyperlink" Target="https://www.fg.gov.ua/passport/60034"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4" workbookViewId="0">
      <selection activeCell="A2" sqref="A2:M2"/>
    </sheetView>
  </sheetViews>
  <sheetFormatPr defaultRowHeight="15" x14ac:dyDescent="0.25"/>
  <cols>
    <col min="1" max="1" width="42.42578125" customWidth="1"/>
  </cols>
  <sheetData>
    <row r="1" spans="1:13" ht="15.75" x14ac:dyDescent="0.25">
      <c r="A1" s="85" t="s">
        <v>16</v>
      </c>
      <c r="B1" s="86"/>
      <c r="C1" s="86"/>
      <c r="D1" s="86"/>
      <c r="E1" s="86"/>
      <c r="F1" s="86"/>
      <c r="G1" s="86"/>
      <c r="H1" s="86"/>
      <c r="I1" s="86"/>
      <c r="J1" s="86"/>
      <c r="K1" s="86"/>
      <c r="L1" s="86"/>
      <c r="M1" s="86"/>
    </row>
    <row r="2" spans="1:13" ht="60.75" customHeight="1" x14ac:dyDescent="0.25">
      <c r="A2" s="87" t="s">
        <v>10</v>
      </c>
      <c r="B2" s="87"/>
      <c r="C2" s="87"/>
      <c r="D2" s="87"/>
      <c r="E2" s="87"/>
      <c r="F2" s="87"/>
      <c r="G2" s="87"/>
      <c r="H2" s="87"/>
      <c r="I2" s="87"/>
      <c r="J2" s="87"/>
      <c r="K2" s="87"/>
      <c r="L2" s="87"/>
      <c r="M2" s="87"/>
    </row>
    <row r="7" spans="1:13" x14ac:dyDescent="0.25">
      <c r="K7" s="43"/>
    </row>
    <row r="18" spans="1:6" ht="45" x14ac:dyDescent="0.25">
      <c r="A18" s="40" t="s">
        <v>173</v>
      </c>
      <c r="B18" s="23" t="s">
        <v>17</v>
      </c>
      <c r="C18" s="23"/>
      <c r="D18" s="41"/>
      <c r="E18" s="42"/>
      <c r="F18" s="23" t="s">
        <v>174</v>
      </c>
    </row>
    <row r="19" spans="1:6" x14ac:dyDescent="0.25">
      <c r="A19" s="24"/>
      <c r="B19" s="88" t="s">
        <v>18</v>
      </c>
      <c r="C19" s="88"/>
      <c r="D19" s="16"/>
      <c r="F19" s="23"/>
    </row>
  </sheetData>
  <mergeCells count="3">
    <mergeCell ref="A1:M1"/>
    <mergeCell ref="A2:M2"/>
    <mergeCell ref="B19:C19"/>
  </mergeCells>
  <conditionalFormatting sqref="A18:A19">
    <cfRule type="duplicateValues" dxfId="3" priority="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zoomScaleNormal="100" zoomScaleSheetLayoutView="90" workbookViewId="0">
      <selection activeCell="A33" sqref="A32:H33"/>
    </sheetView>
  </sheetViews>
  <sheetFormatPr defaultRowHeight="12.75" x14ac:dyDescent="0.2"/>
  <cols>
    <col min="1" max="1" width="13.5703125" style="13" customWidth="1"/>
    <col min="2" max="2" width="23" style="13" customWidth="1"/>
    <col min="3" max="3" width="12.85546875" style="13" customWidth="1"/>
    <col min="4" max="4" width="19.42578125" style="13" customWidth="1"/>
    <col min="5" max="5" width="22.5703125" style="13" customWidth="1"/>
    <col min="6" max="6" width="14.140625" style="13" customWidth="1"/>
    <col min="7" max="7" width="21.7109375" style="13" customWidth="1"/>
    <col min="8" max="8" width="42.1406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112" t="s">
        <v>19</v>
      </c>
      <c r="B2" s="113"/>
      <c r="C2" s="113"/>
      <c r="D2" s="113"/>
      <c r="E2" s="113"/>
      <c r="F2" s="113"/>
      <c r="G2" s="114"/>
    </row>
    <row r="3" spans="1:9" ht="15" customHeight="1" x14ac:dyDescent="0.25">
      <c r="A3" s="115" t="s">
        <v>2</v>
      </c>
      <c r="B3" s="116"/>
      <c r="C3" s="117"/>
      <c r="D3" s="118" t="s">
        <v>169</v>
      </c>
      <c r="E3" s="119"/>
      <c r="F3" s="119"/>
      <c r="G3" s="120"/>
    </row>
    <row r="4" spans="1:9" ht="15.75" x14ac:dyDescent="0.25">
      <c r="A4" s="106" t="s">
        <v>33</v>
      </c>
      <c r="B4" s="107"/>
      <c r="C4" s="108"/>
      <c r="D4" s="121" t="s">
        <v>170</v>
      </c>
      <c r="E4" s="122"/>
      <c r="F4" s="122"/>
      <c r="G4" s="123"/>
    </row>
    <row r="5" spans="1:9" ht="15.75" x14ac:dyDescent="0.25">
      <c r="A5" s="106" t="s">
        <v>3</v>
      </c>
      <c r="B5" s="107"/>
      <c r="C5" s="108"/>
      <c r="D5" s="109">
        <v>44805</v>
      </c>
      <c r="E5" s="110"/>
      <c r="F5" s="110"/>
      <c r="G5" s="111"/>
    </row>
    <row r="6" spans="1:9" ht="15.75" customHeight="1" thickBot="1" x14ac:dyDescent="0.25">
      <c r="A6" s="95" t="s">
        <v>4</v>
      </c>
      <c r="B6" s="96"/>
      <c r="C6" s="97"/>
      <c r="D6" s="98">
        <v>79975</v>
      </c>
      <c r="E6" s="99"/>
      <c r="F6" s="99"/>
      <c r="G6" s="100"/>
    </row>
    <row r="7" spans="1:9" ht="13.5" thickBot="1" x14ac:dyDescent="0.25">
      <c r="A7" s="12"/>
      <c r="B7" s="12"/>
      <c r="C7" s="12"/>
      <c r="D7" s="12"/>
      <c r="E7" s="12"/>
      <c r="F7" s="12"/>
      <c r="G7" s="12"/>
    </row>
    <row r="8" spans="1:9" ht="14.25" customHeight="1" thickBot="1" x14ac:dyDescent="0.25">
      <c r="A8" s="101" t="s">
        <v>20</v>
      </c>
      <c r="B8" s="102"/>
      <c r="C8" s="102"/>
      <c r="D8" s="102"/>
      <c r="E8" s="102"/>
      <c r="F8" s="102"/>
      <c r="G8" s="103"/>
      <c r="H8" s="104" t="s">
        <v>23</v>
      </c>
      <c r="I8" s="105"/>
    </row>
    <row r="9" spans="1:9" ht="45" x14ac:dyDescent="0.2">
      <c r="A9" s="45" t="s">
        <v>5</v>
      </c>
      <c r="B9" s="46" t="s">
        <v>21</v>
      </c>
      <c r="C9" s="47" t="s">
        <v>6</v>
      </c>
      <c r="D9" s="63" t="s">
        <v>34</v>
      </c>
      <c r="E9" s="63" t="s">
        <v>35</v>
      </c>
      <c r="F9" s="63" t="s">
        <v>7</v>
      </c>
      <c r="G9" s="64" t="s">
        <v>36</v>
      </c>
      <c r="H9" s="48" t="s">
        <v>24</v>
      </c>
      <c r="I9" s="44" t="s">
        <v>25</v>
      </c>
    </row>
    <row r="10" spans="1:9" ht="15.75" x14ac:dyDescent="0.25">
      <c r="A10" s="30">
        <v>1</v>
      </c>
      <c r="B10" s="56" t="s">
        <v>175</v>
      </c>
      <c r="C10" s="57">
        <v>45350</v>
      </c>
      <c r="D10" s="58">
        <v>460138.22</v>
      </c>
      <c r="E10" s="59"/>
      <c r="F10" s="60"/>
      <c r="G10" s="66" t="s">
        <v>176</v>
      </c>
      <c r="H10" s="65" t="s">
        <v>177</v>
      </c>
      <c r="I10" s="89" t="s">
        <v>178</v>
      </c>
    </row>
    <row r="11" spans="1:9" ht="15.75" x14ac:dyDescent="0.25">
      <c r="A11" s="30">
        <v>2</v>
      </c>
      <c r="B11" s="56" t="s">
        <v>175</v>
      </c>
      <c r="C11" s="57">
        <v>45357</v>
      </c>
      <c r="D11" s="58">
        <f>D10*0.9</f>
        <v>414124.39799999999</v>
      </c>
      <c r="E11" s="59">
        <v>-0.1</v>
      </c>
      <c r="F11" s="60"/>
      <c r="G11" s="66" t="s">
        <v>176</v>
      </c>
      <c r="H11" s="62" t="s">
        <v>179</v>
      </c>
      <c r="I11" s="90"/>
    </row>
    <row r="12" spans="1:9" ht="15.75" x14ac:dyDescent="0.25">
      <c r="A12" s="30">
        <v>3</v>
      </c>
      <c r="B12" s="56" t="s">
        <v>175</v>
      </c>
      <c r="C12" s="57">
        <v>45364</v>
      </c>
      <c r="D12" s="58">
        <f>D10*0.8</f>
        <v>368110.576</v>
      </c>
      <c r="E12" s="59">
        <v>-0.2</v>
      </c>
      <c r="F12" s="60"/>
      <c r="G12" s="66" t="s">
        <v>176</v>
      </c>
      <c r="H12" s="62" t="s">
        <v>180</v>
      </c>
      <c r="I12" s="90"/>
    </row>
    <row r="13" spans="1:9" ht="15.75" x14ac:dyDescent="0.25">
      <c r="A13" s="30">
        <v>4</v>
      </c>
      <c r="B13" s="56" t="s">
        <v>175</v>
      </c>
      <c r="C13" s="57">
        <v>45371</v>
      </c>
      <c r="D13" s="58">
        <f>D10*0.7</f>
        <v>322096.75399999996</v>
      </c>
      <c r="E13" s="59">
        <v>-0.3</v>
      </c>
      <c r="F13" s="60"/>
      <c r="G13" s="66" t="s">
        <v>176</v>
      </c>
      <c r="H13" s="62" t="s">
        <v>181</v>
      </c>
      <c r="I13" s="91"/>
    </row>
    <row r="14" spans="1:9" ht="15.75" x14ac:dyDescent="0.25">
      <c r="A14" s="30">
        <v>5</v>
      </c>
      <c r="B14" s="69" t="s">
        <v>182</v>
      </c>
      <c r="C14" s="61">
        <v>45419</v>
      </c>
      <c r="D14" s="19">
        <v>289887.08</v>
      </c>
      <c r="E14" s="59"/>
      <c r="F14" s="60"/>
      <c r="G14" s="66" t="s">
        <v>176</v>
      </c>
      <c r="H14" s="62" t="s">
        <v>183</v>
      </c>
      <c r="I14" s="89" t="s">
        <v>184</v>
      </c>
    </row>
    <row r="15" spans="1:9" ht="15.75" x14ac:dyDescent="0.25">
      <c r="A15" s="30">
        <v>6</v>
      </c>
      <c r="B15" s="69" t="s">
        <v>182</v>
      </c>
      <c r="C15" s="61">
        <v>45427</v>
      </c>
      <c r="D15" s="58">
        <f>D14*0.9</f>
        <v>260898.37200000003</v>
      </c>
      <c r="E15" s="59">
        <v>-0.1</v>
      </c>
      <c r="F15" s="60"/>
      <c r="G15" s="66" t="s">
        <v>176</v>
      </c>
      <c r="H15" s="62" t="s">
        <v>185</v>
      </c>
      <c r="I15" s="90"/>
    </row>
    <row r="16" spans="1:9" ht="15.75" x14ac:dyDescent="0.25">
      <c r="A16" s="30">
        <v>7</v>
      </c>
      <c r="B16" s="69" t="s">
        <v>182</v>
      </c>
      <c r="C16" s="61">
        <v>45435</v>
      </c>
      <c r="D16" s="58">
        <f>D14*0.8</f>
        <v>231909.66400000002</v>
      </c>
      <c r="E16" s="59">
        <v>-0.2</v>
      </c>
      <c r="F16" s="60"/>
      <c r="G16" s="66" t="s">
        <v>176</v>
      </c>
      <c r="H16" s="62" t="s">
        <v>186</v>
      </c>
      <c r="I16" s="90"/>
    </row>
    <row r="17" spans="1:9" ht="15.75" x14ac:dyDescent="0.25">
      <c r="A17" s="30">
        <v>8</v>
      </c>
      <c r="B17" s="69" t="s">
        <v>182</v>
      </c>
      <c r="C17" s="61">
        <v>45443</v>
      </c>
      <c r="D17" s="58">
        <f>D14*0.7</f>
        <v>202920.95600000001</v>
      </c>
      <c r="E17" s="59">
        <v>-0.3</v>
      </c>
      <c r="F17" s="60"/>
      <c r="G17" s="66" t="s">
        <v>176</v>
      </c>
      <c r="H17" s="62" t="s">
        <v>187</v>
      </c>
      <c r="I17" s="91"/>
    </row>
    <row r="18" spans="1:9" ht="15.75" x14ac:dyDescent="0.25">
      <c r="A18" s="30">
        <v>9</v>
      </c>
      <c r="B18" s="56" t="s">
        <v>189</v>
      </c>
      <c r="C18" s="57">
        <v>45484</v>
      </c>
      <c r="D18" s="58">
        <v>182628.97</v>
      </c>
      <c r="E18" s="59"/>
      <c r="F18" s="60"/>
      <c r="G18" s="67" t="s">
        <v>176</v>
      </c>
      <c r="H18" s="68" t="s">
        <v>190</v>
      </c>
      <c r="I18" s="89" t="s">
        <v>191</v>
      </c>
    </row>
    <row r="19" spans="1:9" ht="15.75" x14ac:dyDescent="0.25">
      <c r="A19" s="30">
        <v>10</v>
      </c>
      <c r="B19" s="56" t="s">
        <v>189</v>
      </c>
      <c r="C19" s="57">
        <v>45491</v>
      </c>
      <c r="D19" s="58">
        <f>D18*0.9</f>
        <v>164366.073</v>
      </c>
      <c r="E19" s="59">
        <v>-0.1</v>
      </c>
      <c r="F19" s="60"/>
      <c r="G19" s="67" t="s">
        <v>176</v>
      </c>
      <c r="H19" s="68" t="s">
        <v>192</v>
      </c>
      <c r="I19" s="90"/>
    </row>
    <row r="20" spans="1:9" ht="15.75" x14ac:dyDescent="0.25">
      <c r="A20" s="30">
        <v>11</v>
      </c>
      <c r="B20" s="56" t="s">
        <v>189</v>
      </c>
      <c r="C20" s="57">
        <v>45498</v>
      </c>
      <c r="D20" s="58">
        <f>D18*0.8</f>
        <v>146103.17600000001</v>
      </c>
      <c r="E20" s="59">
        <v>-0.2</v>
      </c>
      <c r="F20" s="60"/>
      <c r="G20" s="67" t="s">
        <v>176</v>
      </c>
      <c r="H20" s="68" t="s">
        <v>193</v>
      </c>
      <c r="I20" s="90"/>
    </row>
    <row r="21" spans="1:9" ht="15.75" x14ac:dyDescent="0.25">
      <c r="A21" s="30">
        <v>12</v>
      </c>
      <c r="B21" s="56" t="s">
        <v>189</v>
      </c>
      <c r="C21" s="57">
        <v>45505</v>
      </c>
      <c r="D21" s="58">
        <f>D18*0.7</f>
        <v>127840.27899999999</v>
      </c>
      <c r="E21" s="59">
        <v>-0.3</v>
      </c>
      <c r="F21" s="60"/>
      <c r="G21" s="67" t="s">
        <v>176</v>
      </c>
      <c r="H21" s="68" t="s">
        <v>194</v>
      </c>
      <c r="I21" s="91"/>
    </row>
    <row r="22" spans="1:9" ht="15.75" x14ac:dyDescent="0.25">
      <c r="A22" s="30">
        <v>13</v>
      </c>
      <c r="B22" s="56" t="s">
        <v>195</v>
      </c>
      <c r="C22" s="57">
        <v>45559</v>
      </c>
      <c r="D22" s="58">
        <v>115056.25</v>
      </c>
      <c r="E22" s="59"/>
      <c r="F22" s="60"/>
      <c r="G22" s="67" t="s">
        <v>176</v>
      </c>
      <c r="H22" s="68" t="s">
        <v>196</v>
      </c>
      <c r="I22" s="89" t="s">
        <v>197</v>
      </c>
    </row>
    <row r="23" spans="1:9" ht="15.75" x14ac:dyDescent="0.25">
      <c r="A23" s="30">
        <v>14</v>
      </c>
      <c r="B23" s="56" t="s">
        <v>195</v>
      </c>
      <c r="C23" s="57">
        <v>45566</v>
      </c>
      <c r="D23" s="58">
        <f>D22*0.9</f>
        <v>103550.625</v>
      </c>
      <c r="E23" s="59">
        <v>-0.1</v>
      </c>
      <c r="F23" s="60"/>
      <c r="G23" s="67" t="s">
        <v>176</v>
      </c>
      <c r="H23" s="68" t="s">
        <v>198</v>
      </c>
      <c r="I23" s="90"/>
    </row>
    <row r="24" spans="1:9" ht="15.75" x14ac:dyDescent="0.25">
      <c r="A24" s="30">
        <v>15</v>
      </c>
      <c r="B24" s="56" t="s">
        <v>195</v>
      </c>
      <c r="C24" s="70">
        <v>45573</v>
      </c>
      <c r="D24" s="58">
        <f>D22*0.8</f>
        <v>92045</v>
      </c>
      <c r="E24" s="59">
        <v>-0.2</v>
      </c>
      <c r="F24" s="60"/>
      <c r="G24" s="67" t="s">
        <v>176</v>
      </c>
      <c r="H24" s="68" t="s">
        <v>199</v>
      </c>
      <c r="I24" s="90"/>
    </row>
    <row r="25" spans="1:9" ht="15.75" x14ac:dyDescent="0.25">
      <c r="A25" s="30">
        <v>16</v>
      </c>
      <c r="B25" s="56" t="s">
        <v>195</v>
      </c>
      <c r="C25" s="57">
        <v>45580</v>
      </c>
      <c r="D25" s="58">
        <f>D22*0.7</f>
        <v>80539.375</v>
      </c>
      <c r="E25" s="59">
        <v>-0.3</v>
      </c>
      <c r="F25" s="60"/>
      <c r="G25" s="67" t="s">
        <v>176</v>
      </c>
      <c r="H25" s="68" t="s">
        <v>200</v>
      </c>
      <c r="I25" s="91"/>
    </row>
    <row r="26" spans="1:9" ht="15.75" x14ac:dyDescent="0.25">
      <c r="A26" s="30">
        <v>17</v>
      </c>
      <c r="B26" s="74" t="s">
        <v>208</v>
      </c>
      <c r="C26" s="70">
        <v>45608</v>
      </c>
      <c r="D26" s="75">
        <v>72485.460000000006</v>
      </c>
      <c r="E26" s="59"/>
      <c r="F26" s="60"/>
      <c r="G26" s="67" t="s">
        <v>176</v>
      </c>
      <c r="H26" s="68" t="s">
        <v>209</v>
      </c>
      <c r="I26" s="89" t="s">
        <v>213</v>
      </c>
    </row>
    <row r="27" spans="1:9" ht="15.75" x14ac:dyDescent="0.25">
      <c r="A27" s="30">
        <v>18</v>
      </c>
      <c r="B27" s="74" t="s">
        <v>208</v>
      </c>
      <c r="C27" s="70">
        <v>45615</v>
      </c>
      <c r="D27" s="58">
        <f>D26*0.9</f>
        <v>65236.914000000004</v>
      </c>
      <c r="E27" s="59">
        <v>-0.1</v>
      </c>
      <c r="F27" s="60"/>
      <c r="G27" s="67" t="s">
        <v>176</v>
      </c>
      <c r="H27" s="68" t="s">
        <v>210</v>
      </c>
      <c r="I27" s="90"/>
    </row>
    <row r="28" spans="1:9" ht="15.75" x14ac:dyDescent="0.25">
      <c r="A28" s="30">
        <v>19</v>
      </c>
      <c r="B28" s="74" t="s">
        <v>208</v>
      </c>
      <c r="C28" s="70">
        <v>45622</v>
      </c>
      <c r="D28" s="58">
        <f>D26*0.8</f>
        <v>57988.368000000009</v>
      </c>
      <c r="E28" s="59">
        <v>-0.2</v>
      </c>
      <c r="F28" s="60"/>
      <c r="G28" s="67" t="s">
        <v>176</v>
      </c>
      <c r="H28" s="68" t="s">
        <v>211</v>
      </c>
      <c r="I28" s="90"/>
    </row>
    <row r="29" spans="1:9" ht="15.75" x14ac:dyDescent="0.25">
      <c r="A29" s="30">
        <v>20</v>
      </c>
      <c r="B29" s="76" t="s">
        <v>208</v>
      </c>
      <c r="C29" s="57">
        <v>45629</v>
      </c>
      <c r="D29" s="58">
        <f>D26*0.7</f>
        <v>50739.822</v>
      </c>
      <c r="E29" s="59">
        <v>-0.3</v>
      </c>
      <c r="F29" s="60"/>
      <c r="G29" s="67" t="s">
        <v>176</v>
      </c>
      <c r="H29" s="68" t="s">
        <v>212</v>
      </c>
      <c r="I29" s="91"/>
    </row>
    <row r="30" spans="1:9" ht="15.75" x14ac:dyDescent="0.25">
      <c r="A30" s="30">
        <v>21</v>
      </c>
      <c r="B30" s="74" t="s">
        <v>215</v>
      </c>
      <c r="C30" s="57">
        <v>45694</v>
      </c>
      <c r="D30" s="58">
        <v>460138.22</v>
      </c>
      <c r="E30" s="77">
        <v>-0.3</v>
      </c>
      <c r="F30" s="78"/>
      <c r="G30" s="67" t="s">
        <v>176</v>
      </c>
      <c r="H30" s="68" t="s">
        <v>216</v>
      </c>
      <c r="I30" s="79" t="s">
        <v>217</v>
      </c>
    </row>
    <row r="31" spans="1:9" ht="15.75" x14ac:dyDescent="0.25">
      <c r="A31" s="30">
        <v>22</v>
      </c>
      <c r="B31" s="74" t="s">
        <v>215</v>
      </c>
      <c r="C31" s="57">
        <v>45701</v>
      </c>
      <c r="D31" s="58">
        <v>460138.22</v>
      </c>
      <c r="E31" s="77">
        <v>-0.5</v>
      </c>
      <c r="F31" s="78"/>
      <c r="G31" s="67" t="s">
        <v>176</v>
      </c>
      <c r="H31" s="68" t="s">
        <v>218</v>
      </c>
      <c r="I31" s="79" t="s">
        <v>217</v>
      </c>
    </row>
    <row r="32" spans="1:9" ht="15.75" x14ac:dyDescent="0.25">
      <c r="A32" s="30">
        <v>23</v>
      </c>
      <c r="B32" s="74" t="s">
        <v>215</v>
      </c>
      <c r="C32" s="57">
        <v>45708</v>
      </c>
      <c r="D32" s="58">
        <v>460138.22</v>
      </c>
      <c r="E32" s="77">
        <v>-0.8</v>
      </c>
      <c r="F32" s="78"/>
      <c r="G32" s="67" t="s">
        <v>176</v>
      </c>
      <c r="H32" s="68" t="s">
        <v>219</v>
      </c>
      <c r="I32" s="79" t="s">
        <v>217</v>
      </c>
    </row>
    <row r="33" spans="1:10" ht="15.75" x14ac:dyDescent="0.25">
      <c r="A33" s="30">
        <v>24</v>
      </c>
      <c r="B33" s="56" t="s">
        <v>215</v>
      </c>
      <c r="C33" s="57">
        <v>45715</v>
      </c>
      <c r="D33" s="58">
        <v>460138.22</v>
      </c>
      <c r="E33" s="59">
        <v>-0.9</v>
      </c>
      <c r="F33" s="60"/>
      <c r="G33" s="67" t="s">
        <v>176</v>
      </c>
      <c r="H33" s="68" t="s">
        <v>220</v>
      </c>
      <c r="I33" s="79" t="s">
        <v>217</v>
      </c>
    </row>
    <row r="34" spans="1:10" x14ac:dyDescent="0.2">
      <c r="D34" s="73"/>
    </row>
    <row r="35" spans="1:10" ht="36.75" customHeight="1" x14ac:dyDescent="0.2">
      <c r="B35" s="84" t="s">
        <v>203</v>
      </c>
      <c r="C35" s="84"/>
      <c r="D35" s="84"/>
      <c r="E35" s="84"/>
      <c r="F35" s="84"/>
      <c r="G35" s="84"/>
      <c r="H35" s="84"/>
      <c r="I35" s="84"/>
      <c r="J35" s="84"/>
    </row>
    <row r="36" spans="1:10" ht="36.75" customHeight="1" x14ac:dyDescent="0.2">
      <c r="A36" s="12"/>
      <c r="B36" s="84" t="s">
        <v>204</v>
      </c>
      <c r="C36" s="84"/>
      <c r="D36" s="84"/>
      <c r="E36" s="84"/>
      <c r="F36" s="84"/>
      <c r="G36" s="84"/>
      <c r="H36" s="84"/>
      <c r="I36" s="84"/>
      <c r="J36" s="84"/>
    </row>
    <row r="37" spans="1:10" ht="36.75" customHeight="1" x14ac:dyDescent="0.2">
      <c r="B37" s="84" t="s">
        <v>205</v>
      </c>
      <c r="C37" s="84"/>
      <c r="D37" s="84"/>
      <c r="E37" s="84"/>
      <c r="F37" s="84"/>
      <c r="G37" s="84"/>
      <c r="H37" s="84"/>
      <c r="I37" s="84"/>
      <c r="J37" s="84"/>
    </row>
    <row r="38" spans="1:10" ht="36.75" customHeight="1" x14ac:dyDescent="0.2">
      <c r="B38" s="92" t="s">
        <v>10</v>
      </c>
      <c r="C38" s="92"/>
      <c r="D38" s="92"/>
      <c r="E38" s="92"/>
      <c r="F38" s="92"/>
      <c r="G38" s="92"/>
      <c r="H38" s="92"/>
      <c r="I38" s="92"/>
      <c r="J38" s="92"/>
    </row>
    <row r="39" spans="1:10" ht="36.75" customHeight="1" x14ac:dyDescent="0.2">
      <c r="B39" s="92"/>
      <c r="C39" s="92"/>
      <c r="D39" s="92"/>
      <c r="E39" s="92"/>
      <c r="F39" s="92"/>
      <c r="G39" s="92"/>
      <c r="H39" s="92"/>
      <c r="I39" s="92"/>
      <c r="J39" s="92"/>
    </row>
    <row r="49" spans="1:7" ht="41.25" customHeight="1" x14ac:dyDescent="0.25">
      <c r="A49" s="94" t="s">
        <v>202</v>
      </c>
      <c r="B49" s="94"/>
      <c r="C49" s="94"/>
      <c r="D49" s="93"/>
      <c r="E49" s="93"/>
      <c r="F49" s="71"/>
      <c r="G49" s="23" t="s">
        <v>174</v>
      </c>
    </row>
    <row r="50" spans="1:7" ht="15" x14ac:dyDescent="0.25">
      <c r="A50" s="24"/>
      <c r="B50" s="23"/>
      <c r="C50" s="88" t="s">
        <v>18</v>
      </c>
      <c r="D50" s="88"/>
      <c r="E50" s="88"/>
      <c r="F50" s="88"/>
      <c r="G50" s="23" t="s">
        <v>22</v>
      </c>
    </row>
  </sheetData>
  <mergeCells count="23">
    <mergeCell ref="A5:C5"/>
    <mergeCell ref="D5:G5"/>
    <mergeCell ref="A2:G2"/>
    <mergeCell ref="A3:C3"/>
    <mergeCell ref="D3:G3"/>
    <mergeCell ref="A4:C4"/>
    <mergeCell ref="D4:G4"/>
    <mergeCell ref="A6:C6"/>
    <mergeCell ref="D6:G6"/>
    <mergeCell ref="A8:G8"/>
    <mergeCell ref="I10:I13"/>
    <mergeCell ref="H8:I8"/>
    <mergeCell ref="I14:I17"/>
    <mergeCell ref="C50:F50"/>
    <mergeCell ref="I18:I21"/>
    <mergeCell ref="I22:I25"/>
    <mergeCell ref="B35:J35"/>
    <mergeCell ref="B36:J36"/>
    <mergeCell ref="B37:J37"/>
    <mergeCell ref="B38:J39"/>
    <mergeCell ref="D49:E49"/>
    <mergeCell ref="A49:C49"/>
    <mergeCell ref="I26:I29"/>
  </mergeCells>
  <conditionalFormatting sqref="A49:A50">
    <cfRule type="duplicateValues" dxfId="2" priority="1"/>
  </conditionalFormatting>
  <hyperlinks>
    <hyperlink ref="H10" r:id="rId1"/>
    <hyperlink ref="I10" r:id="rId2"/>
    <hyperlink ref="H11" r:id="rId3"/>
    <hyperlink ref="H12" r:id="rId4"/>
    <hyperlink ref="H13" r:id="rId5"/>
    <hyperlink ref="H14" r:id="rId6"/>
    <hyperlink ref="I14" r:id="rId7"/>
    <hyperlink ref="H15" r:id="rId8"/>
    <hyperlink ref="H16" r:id="rId9"/>
    <hyperlink ref="H17" r:id="rId10"/>
    <hyperlink ref="I18" r:id="rId11"/>
    <hyperlink ref="H18" r:id="rId12"/>
    <hyperlink ref="H19" r:id="rId13"/>
    <hyperlink ref="H20" r:id="rId14"/>
    <hyperlink ref="H21" r:id="rId15"/>
    <hyperlink ref="I22" r:id="rId16"/>
    <hyperlink ref="H22" r:id="rId17"/>
    <hyperlink ref="H23" r:id="rId18"/>
    <hyperlink ref="H24" r:id="rId19"/>
    <hyperlink ref="H25" r:id="rId20"/>
    <hyperlink ref="I26" r:id="rId21"/>
    <hyperlink ref="H26" r:id="rId22"/>
    <hyperlink ref="H27" r:id="rId23"/>
    <hyperlink ref="H28" r:id="rId24"/>
    <hyperlink ref="H29" r:id="rId25"/>
    <hyperlink ref="I30" r:id="rId26"/>
    <hyperlink ref="I31" r:id="rId27"/>
    <hyperlink ref="I32" r:id="rId28"/>
    <hyperlink ref="I33" r:id="rId29"/>
    <hyperlink ref="H30" r:id="rId30"/>
    <hyperlink ref="H31" r:id="rId31"/>
    <hyperlink ref="H32" r:id="rId32"/>
    <hyperlink ref="H33" r:id="rId33"/>
  </hyperlinks>
  <pageMargins left="0.70866141732283472" right="0.70866141732283472" top="0.74803149606299213" bottom="0.74803149606299213" header="0.31496062992125984" footer="0.31496062992125984"/>
  <pageSetup paperSize="9" scale="56" orientation="portrait"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
  <sheetViews>
    <sheetView showGridLines="0" tabSelected="1" zoomScale="85" zoomScaleNormal="85" zoomScaleSheetLayoutView="85" workbookViewId="0">
      <pane ySplit="10" topLeftCell="A11"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29.85546875" style="5" customWidth="1"/>
    <col min="6" max="6" width="25.42578125" style="10" customWidth="1"/>
    <col min="7" max="7" width="19" style="15" customWidth="1"/>
    <col min="8" max="8" width="13.28515625" style="2" customWidth="1"/>
    <col min="9" max="9" width="10" style="11" customWidth="1"/>
    <col min="10" max="10" width="24" style="11" customWidth="1"/>
    <col min="11" max="11" width="16.28515625" style="11" customWidth="1"/>
    <col min="12" max="12" width="18.5703125" style="11" customWidth="1"/>
    <col min="13" max="13" width="28.8554687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3"/>
      <c r="B1" s="49"/>
      <c r="C1" s="49"/>
      <c r="D1" s="49"/>
      <c r="E1" s="34"/>
      <c r="F1" s="35"/>
      <c r="G1" s="36"/>
      <c r="H1" s="37"/>
      <c r="I1" s="38"/>
      <c r="J1" s="38"/>
      <c r="K1" s="38"/>
      <c r="L1" s="38"/>
      <c r="M1" s="39"/>
    </row>
    <row r="2" spans="1:14" s="1" customFormat="1" ht="31.5" customHeight="1" thickBot="1" x14ac:dyDescent="0.3">
      <c r="A2" s="124" t="s">
        <v>32</v>
      </c>
      <c r="B2" s="125"/>
      <c r="C2" s="125"/>
      <c r="D2" s="125"/>
      <c r="E2" s="125"/>
      <c r="F2" s="125"/>
      <c r="G2" s="125"/>
      <c r="H2" s="125"/>
      <c r="I2" s="125"/>
      <c r="J2" s="125"/>
      <c r="K2" s="125"/>
      <c r="L2" s="125"/>
      <c r="M2" s="126"/>
    </row>
    <row r="3" spans="1:14" s="1" customFormat="1" ht="31.5" customHeight="1" thickBot="1" x14ac:dyDescent="0.3">
      <c r="A3" s="127" t="s">
        <v>11</v>
      </c>
      <c r="B3" s="128"/>
      <c r="C3" s="128"/>
      <c r="D3" s="128"/>
      <c r="E3" s="129"/>
      <c r="F3" s="129"/>
      <c r="G3" s="129"/>
      <c r="H3" s="129"/>
      <c r="I3" s="129"/>
      <c r="J3" s="129" t="s">
        <v>163</v>
      </c>
      <c r="K3" s="129"/>
      <c r="L3" s="129"/>
      <c r="M3" s="130"/>
    </row>
    <row r="4" spans="1:14" s="25" customFormat="1" ht="15.75" customHeight="1" thickBot="1" x14ac:dyDescent="0.3">
      <c r="A4" s="80" t="s">
        <v>15</v>
      </c>
      <c r="B4" s="81"/>
      <c r="C4" s="81"/>
      <c r="D4" s="81"/>
      <c r="E4" s="81"/>
      <c r="F4" s="81"/>
      <c r="G4" s="81"/>
      <c r="H4" s="81"/>
      <c r="I4" s="81"/>
      <c r="J4" s="81"/>
      <c r="K4" s="83" t="s">
        <v>26</v>
      </c>
      <c r="L4" s="83" t="s">
        <v>214</v>
      </c>
      <c r="M4" s="133" t="s">
        <v>27</v>
      </c>
      <c r="N4" s="82" t="s">
        <v>28</v>
      </c>
    </row>
    <row r="5" spans="1:14" s="26" customFormat="1" ht="72" customHeight="1" x14ac:dyDescent="0.25">
      <c r="A5" s="27" t="s">
        <v>0</v>
      </c>
      <c r="B5" s="50" t="s">
        <v>37</v>
      </c>
      <c r="C5" s="50" t="s">
        <v>39</v>
      </c>
      <c r="D5" s="50" t="s">
        <v>38</v>
      </c>
      <c r="E5" s="72" t="s">
        <v>31</v>
      </c>
      <c r="F5" s="72" t="s">
        <v>30</v>
      </c>
      <c r="G5" s="32" t="s">
        <v>1</v>
      </c>
      <c r="H5" s="32" t="s">
        <v>12</v>
      </c>
      <c r="I5" s="32" t="s">
        <v>14</v>
      </c>
      <c r="J5" s="32" t="s">
        <v>13</v>
      </c>
      <c r="K5" s="131"/>
      <c r="L5" s="131"/>
      <c r="M5" s="134"/>
      <c r="N5" s="132"/>
    </row>
    <row r="6" spans="1:14" s="26" customFormat="1" ht="23.25" customHeight="1" x14ac:dyDescent="0.2">
      <c r="A6" s="53">
        <v>1</v>
      </c>
      <c r="B6" s="29" t="s">
        <v>40</v>
      </c>
      <c r="C6" s="29">
        <v>104</v>
      </c>
      <c r="D6" s="54">
        <v>1</v>
      </c>
      <c r="E6" s="51" t="s">
        <v>107</v>
      </c>
      <c r="F6" s="28" t="s">
        <v>157</v>
      </c>
      <c r="G6" s="55" t="s">
        <v>168</v>
      </c>
      <c r="H6" s="55">
        <v>2005</v>
      </c>
      <c r="I6" s="52" t="s">
        <v>172</v>
      </c>
      <c r="J6" s="29" t="s">
        <v>164</v>
      </c>
      <c r="K6" s="29" t="s">
        <v>188</v>
      </c>
      <c r="L6" s="29" t="s">
        <v>166</v>
      </c>
      <c r="M6" s="29" t="s">
        <v>167</v>
      </c>
      <c r="N6" s="139" t="s">
        <v>29</v>
      </c>
    </row>
    <row r="7" spans="1:14" s="26" customFormat="1" ht="23.25" customHeight="1" x14ac:dyDescent="0.2">
      <c r="A7" s="53">
        <v>2</v>
      </c>
      <c r="B7" s="29" t="s">
        <v>41</v>
      </c>
      <c r="C7" s="29">
        <v>105</v>
      </c>
      <c r="D7" s="54">
        <v>1</v>
      </c>
      <c r="E7" s="51" t="s">
        <v>108</v>
      </c>
      <c r="F7" s="28" t="s">
        <v>158</v>
      </c>
      <c r="G7" s="55" t="s">
        <v>168</v>
      </c>
      <c r="H7" s="55">
        <v>2002</v>
      </c>
      <c r="I7" s="52" t="s">
        <v>172</v>
      </c>
      <c r="J7" s="29" t="s">
        <v>164</v>
      </c>
      <c r="K7" s="29" t="s">
        <v>188</v>
      </c>
      <c r="L7" s="29" t="s">
        <v>166</v>
      </c>
      <c r="M7" s="29" t="s">
        <v>167</v>
      </c>
      <c r="N7" s="139"/>
    </row>
    <row r="8" spans="1:14" s="26" customFormat="1" ht="23.25" customHeight="1" x14ac:dyDescent="0.2">
      <c r="A8" s="53">
        <v>3</v>
      </c>
      <c r="B8" s="29" t="s">
        <v>42</v>
      </c>
      <c r="C8" s="29">
        <v>105</v>
      </c>
      <c r="D8" s="54">
        <v>1</v>
      </c>
      <c r="E8" s="51" t="s">
        <v>108</v>
      </c>
      <c r="F8" s="28" t="s">
        <v>158</v>
      </c>
      <c r="G8" s="55" t="s">
        <v>168</v>
      </c>
      <c r="H8" s="55">
        <v>2002</v>
      </c>
      <c r="I8" s="52" t="s">
        <v>172</v>
      </c>
      <c r="J8" s="29" t="s">
        <v>164</v>
      </c>
      <c r="K8" s="29" t="s">
        <v>188</v>
      </c>
      <c r="L8" s="29" t="s">
        <v>166</v>
      </c>
      <c r="M8" s="29" t="s">
        <v>167</v>
      </c>
      <c r="N8" s="139"/>
    </row>
    <row r="9" spans="1:14" s="26" customFormat="1" ht="23.25" customHeight="1" x14ac:dyDescent="0.2">
      <c r="A9" s="53">
        <v>4</v>
      </c>
      <c r="B9" s="29" t="s">
        <v>43</v>
      </c>
      <c r="C9" s="29">
        <v>105</v>
      </c>
      <c r="D9" s="54">
        <v>1</v>
      </c>
      <c r="E9" s="51" t="s">
        <v>108</v>
      </c>
      <c r="F9" s="28" t="s">
        <v>158</v>
      </c>
      <c r="G9" s="55" t="s">
        <v>168</v>
      </c>
      <c r="H9" s="55">
        <v>2002</v>
      </c>
      <c r="I9" s="52" t="s">
        <v>172</v>
      </c>
      <c r="J9" s="29" t="s">
        <v>164</v>
      </c>
      <c r="K9" s="29" t="s">
        <v>188</v>
      </c>
      <c r="L9" s="29" t="s">
        <v>166</v>
      </c>
      <c r="M9" s="29" t="s">
        <v>167</v>
      </c>
      <c r="N9" s="139"/>
    </row>
    <row r="10" spans="1:14" s="3" customFormat="1" ht="23.25" customHeight="1" x14ac:dyDescent="0.2">
      <c r="A10" s="53">
        <v>5</v>
      </c>
      <c r="B10" s="29" t="s">
        <v>44</v>
      </c>
      <c r="C10" s="29">
        <v>105</v>
      </c>
      <c r="D10" s="54">
        <v>1</v>
      </c>
      <c r="E10" s="51" t="s">
        <v>108</v>
      </c>
      <c r="F10" s="28" t="s">
        <v>158</v>
      </c>
      <c r="G10" s="55" t="s">
        <v>168</v>
      </c>
      <c r="H10" s="29">
        <v>2002</v>
      </c>
      <c r="I10" s="52" t="s">
        <v>172</v>
      </c>
      <c r="J10" s="29" t="s">
        <v>164</v>
      </c>
      <c r="K10" s="29" t="s">
        <v>188</v>
      </c>
      <c r="L10" s="29" t="s">
        <v>166</v>
      </c>
      <c r="M10" s="29" t="s">
        <v>167</v>
      </c>
      <c r="N10" s="139"/>
    </row>
    <row r="11" spans="1:14" s="3" customFormat="1" ht="23.25" customHeight="1" x14ac:dyDescent="0.2">
      <c r="A11" s="53">
        <v>6</v>
      </c>
      <c r="B11" s="29" t="s">
        <v>45</v>
      </c>
      <c r="C11" s="29">
        <v>105</v>
      </c>
      <c r="D11" s="54">
        <v>1</v>
      </c>
      <c r="E11" s="51" t="s">
        <v>109</v>
      </c>
      <c r="F11" s="28" t="s">
        <v>158</v>
      </c>
      <c r="G11" s="55" t="s">
        <v>168</v>
      </c>
      <c r="H11" s="29">
        <v>2003</v>
      </c>
      <c r="I11" s="52" t="s">
        <v>172</v>
      </c>
      <c r="J11" s="29" t="s">
        <v>164</v>
      </c>
      <c r="K11" s="29" t="s">
        <v>188</v>
      </c>
      <c r="L11" s="29" t="s">
        <v>166</v>
      </c>
      <c r="M11" s="29" t="s">
        <v>167</v>
      </c>
      <c r="N11" s="139"/>
    </row>
    <row r="12" spans="1:14" s="3" customFormat="1" ht="23.25" customHeight="1" x14ac:dyDescent="0.2">
      <c r="A12" s="53">
        <v>7</v>
      </c>
      <c r="B12" s="29" t="s">
        <v>46</v>
      </c>
      <c r="C12" s="29">
        <v>105</v>
      </c>
      <c r="D12" s="54">
        <v>1</v>
      </c>
      <c r="E12" s="51" t="s">
        <v>109</v>
      </c>
      <c r="F12" s="28" t="s">
        <v>158</v>
      </c>
      <c r="G12" s="55" t="s">
        <v>168</v>
      </c>
      <c r="H12" s="29">
        <v>2003</v>
      </c>
      <c r="I12" s="52" t="s">
        <v>172</v>
      </c>
      <c r="J12" s="29" t="s">
        <v>164</v>
      </c>
      <c r="K12" s="29" t="s">
        <v>188</v>
      </c>
      <c r="L12" s="29" t="s">
        <v>166</v>
      </c>
      <c r="M12" s="29" t="s">
        <v>167</v>
      </c>
      <c r="N12" s="139"/>
    </row>
    <row r="13" spans="1:14" s="3" customFormat="1" ht="23.25" customHeight="1" x14ac:dyDescent="0.2">
      <c r="A13" s="53">
        <v>8</v>
      </c>
      <c r="B13" s="29" t="s">
        <v>47</v>
      </c>
      <c r="C13" s="29">
        <v>105</v>
      </c>
      <c r="D13" s="54">
        <v>1</v>
      </c>
      <c r="E13" s="51" t="s">
        <v>110</v>
      </c>
      <c r="F13" s="28" t="s">
        <v>158</v>
      </c>
      <c r="G13" s="55" t="s">
        <v>168</v>
      </c>
      <c r="H13" s="29">
        <v>2003</v>
      </c>
      <c r="I13" s="52" t="s">
        <v>172</v>
      </c>
      <c r="J13" s="29" t="s">
        <v>164</v>
      </c>
      <c r="K13" s="29" t="s">
        <v>188</v>
      </c>
      <c r="L13" s="29" t="s">
        <v>166</v>
      </c>
      <c r="M13" s="29" t="s">
        <v>167</v>
      </c>
      <c r="N13" s="139"/>
    </row>
    <row r="14" spans="1:14" s="3" customFormat="1" ht="23.25" customHeight="1" x14ac:dyDescent="0.2">
      <c r="A14" s="53">
        <v>9</v>
      </c>
      <c r="B14" s="29" t="s">
        <v>48</v>
      </c>
      <c r="C14" s="29">
        <v>105</v>
      </c>
      <c r="D14" s="54">
        <v>1</v>
      </c>
      <c r="E14" s="51" t="s">
        <v>110</v>
      </c>
      <c r="F14" s="28" t="s">
        <v>158</v>
      </c>
      <c r="G14" s="55" t="s">
        <v>168</v>
      </c>
      <c r="H14" s="29">
        <v>2004</v>
      </c>
      <c r="I14" s="52" t="s">
        <v>172</v>
      </c>
      <c r="J14" s="29" t="s">
        <v>164</v>
      </c>
      <c r="K14" s="29" t="s">
        <v>188</v>
      </c>
      <c r="L14" s="29" t="s">
        <v>166</v>
      </c>
      <c r="M14" s="29" t="s">
        <v>167</v>
      </c>
      <c r="N14" s="139"/>
    </row>
    <row r="15" spans="1:14" s="3" customFormat="1" ht="23.25" customHeight="1" x14ac:dyDescent="0.2">
      <c r="A15" s="53">
        <v>10</v>
      </c>
      <c r="B15" s="29" t="s">
        <v>49</v>
      </c>
      <c r="C15" s="29">
        <v>1011</v>
      </c>
      <c r="D15" s="54">
        <v>1</v>
      </c>
      <c r="E15" s="51" t="s">
        <v>111</v>
      </c>
      <c r="F15" s="28" t="s">
        <v>159</v>
      </c>
      <c r="G15" s="55" t="s">
        <v>168</v>
      </c>
      <c r="H15" s="29">
        <v>2011</v>
      </c>
      <c r="I15" s="52" t="s">
        <v>172</v>
      </c>
      <c r="J15" s="29" t="s">
        <v>164</v>
      </c>
      <c r="K15" s="29" t="s">
        <v>188</v>
      </c>
      <c r="L15" s="29" t="s">
        <v>166</v>
      </c>
      <c r="M15" s="29" t="s">
        <v>167</v>
      </c>
      <c r="N15" s="139"/>
    </row>
    <row r="16" spans="1:14" s="3" customFormat="1" ht="23.25" customHeight="1" x14ac:dyDescent="0.2">
      <c r="A16" s="53">
        <v>11</v>
      </c>
      <c r="B16" s="29" t="s">
        <v>50</v>
      </c>
      <c r="C16" s="29">
        <v>1011</v>
      </c>
      <c r="D16" s="54">
        <v>1</v>
      </c>
      <c r="E16" s="51" t="s">
        <v>112</v>
      </c>
      <c r="F16" s="28" t="s">
        <v>159</v>
      </c>
      <c r="G16" s="55" t="s">
        <v>168</v>
      </c>
      <c r="H16" s="29">
        <v>2011</v>
      </c>
      <c r="I16" s="52" t="s">
        <v>172</v>
      </c>
      <c r="J16" s="29" t="s">
        <v>164</v>
      </c>
      <c r="K16" s="29" t="s">
        <v>188</v>
      </c>
      <c r="L16" s="29" t="s">
        <v>166</v>
      </c>
      <c r="M16" s="29" t="s">
        <v>167</v>
      </c>
      <c r="N16" s="139"/>
    </row>
    <row r="17" spans="1:14" s="3" customFormat="1" ht="23.25" customHeight="1" x14ac:dyDescent="0.2">
      <c r="A17" s="53">
        <v>12</v>
      </c>
      <c r="B17" s="29" t="s">
        <v>51</v>
      </c>
      <c r="C17" s="29">
        <v>1011</v>
      </c>
      <c r="D17" s="54">
        <v>1</v>
      </c>
      <c r="E17" s="51" t="s">
        <v>112</v>
      </c>
      <c r="F17" s="28" t="s">
        <v>159</v>
      </c>
      <c r="G17" s="55" t="s">
        <v>168</v>
      </c>
      <c r="H17" s="29">
        <v>2011</v>
      </c>
      <c r="I17" s="52" t="s">
        <v>172</v>
      </c>
      <c r="J17" s="29" t="s">
        <v>164</v>
      </c>
      <c r="K17" s="29" t="s">
        <v>188</v>
      </c>
      <c r="L17" s="29" t="s">
        <v>166</v>
      </c>
      <c r="M17" s="29" t="s">
        <v>167</v>
      </c>
      <c r="N17" s="139"/>
    </row>
    <row r="18" spans="1:14" s="3" customFormat="1" ht="23.25" customHeight="1" x14ac:dyDescent="0.2">
      <c r="A18" s="53">
        <v>13</v>
      </c>
      <c r="B18" s="29" t="s">
        <v>52</v>
      </c>
      <c r="C18" s="29">
        <v>1011</v>
      </c>
      <c r="D18" s="54">
        <v>1</v>
      </c>
      <c r="E18" s="51" t="s">
        <v>113</v>
      </c>
      <c r="F18" s="28" t="s">
        <v>159</v>
      </c>
      <c r="G18" s="55" t="s">
        <v>168</v>
      </c>
      <c r="H18" s="29">
        <v>2011</v>
      </c>
      <c r="I18" s="52" t="s">
        <v>172</v>
      </c>
      <c r="J18" s="29" t="s">
        <v>164</v>
      </c>
      <c r="K18" s="29" t="s">
        <v>188</v>
      </c>
      <c r="L18" s="29" t="s">
        <v>166</v>
      </c>
      <c r="M18" s="29" t="s">
        <v>167</v>
      </c>
      <c r="N18" s="139"/>
    </row>
    <row r="19" spans="1:14" s="3" customFormat="1" ht="23.25" customHeight="1" x14ac:dyDescent="0.2">
      <c r="A19" s="53">
        <v>14</v>
      </c>
      <c r="B19" s="29" t="s">
        <v>53</v>
      </c>
      <c r="C19" s="29">
        <v>1011</v>
      </c>
      <c r="D19" s="54">
        <v>1</v>
      </c>
      <c r="E19" s="51" t="s">
        <v>113</v>
      </c>
      <c r="F19" s="28" t="s">
        <v>159</v>
      </c>
      <c r="G19" s="55" t="s">
        <v>168</v>
      </c>
      <c r="H19" s="29">
        <v>2011</v>
      </c>
      <c r="I19" s="52" t="s">
        <v>172</v>
      </c>
      <c r="J19" s="29" t="s">
        <v>164</v>
      </c>
      <c r="K19" s="29" t="s">
        <v>188</v>
      </c>
      <c r="L19" s="29" t="s">
        <v>166</v>
      </c>
      <c r="M19" s="29" t="s">
        <v>167</v>
      </c>
      <c r="N19" s="139"/>
    </row>
    <row r="20" spans="1:14" s="3" customFormat="1" ht="23.25" customHeight="1" x14ac:dyDescent="0.2">
      <c r="A20" s="53">
        <v>15</v>
      </c>
      <c r="B20" s="29" t="s">
        <v>54</v>
      </c>
      <c r="C20" s="29">
        <v>1011</v>
      </c>
      <c r="D20" s="54">
        <v>1</v>
      </c>
      <c r="E20" s="51" t="s">
        <v>114</v>
      </c>
      <c r="F20" s="28" t="s">
        <v>159</v>
      </c>
      <c r="G20" s="55" t="s">
        <v>168</v>
      </c>
      <c r="H20" s="29">
        <v>2011</v>
      </c>
      <c r="I20" s="52" t="s">
        <v>172</v>
      </c>
      <c r="J20" s="29" t="s">
        <v>164</v>
      </c>
      <c r="K20" s="29" t="s">
        <v>188</v>
      </c>
      <c r="L20" s="29" t="s">
        <v>166</v>
      </c>
      <c r="M20" s="29" t="s">
        <v>167</v>
      </c>
      <c r="N20" s="139"/>
    </row>
    <row r="21" spans="1:14" s="3" customFormat="1" ht="23.25" customHeight="1" x14ac:dyDescent="0.2">
      <c r="A21" s="53">
        <v>16</v>
      </c>
      <c r="B21" s="29" t="s">
        <v>55</v>
      </c>
      <c r="C21" s="29">
        <v>1011</v>
      </c>
      <c r="D21" s="54">
        <v>1</v>
      </c>
      <c r="E21" s="51" t="s">
        <v>115</v>
      </c>
      <c r="F21" s="28" t="s">
        <v>159</v>
      </c>
      <c r="G21" s="55" t="s">
        <v>168</v>
      </c>
      <c r="H21" s="29">
        <v>2011</v>
      </c>
      <c r="I21" s="52" t="s">
        <v>172</v>
      </c>
      <c r="J21" s="29" t="s">
        <v>164</v>
      </c>
      <c r="K21" s="29" t="s">
        <v>188</v>
      </c>
      <c r="L21" s="29" t="s">
        <v>166</v>
      </c>
      <c r="M21" s="29" t="s">
        <v>167</v>
      </c>
      <c r="N21" s="139"/>
    </row>
    <row r="22" spans="1:14" s="3" customFormat="1" ht="23.25" customHeight="1" x14ac:dyDescent="0.2">
      <c r="A22" s="53">
        <v>17</v>
      </c>
      <c r="B22" s="29" t="s">
        <v>56</v>
      </c>
      <c r="C22" s="29">
        <v>1011</v>
      </c>
      <c r="D22" s="54">
        <v>1</v>
      </c>
      <c r="E22" s="51" t="s">
        <v>116</v>
      </c>
      <c r="F22" s="28" t="s">
        <v>159</v>
      </c>
      <c r="G22" s="55" t="s">
        <v>168</v>
      </c>
      <c r="H22" s="29">
        <v>2011</v>
      </c>
      <c r="I22" s="52" t="s">
        <v>172</v>
      </c>
      <c r="J22" s="29" t="s">
        <v>164</v>
      </c>
      <c r="K22" s="29" t="s">
        <v>188</v>
      </c>
      <c r="L22" s="29" t="s">
        <v>166</v>
      </c>
      <c r="M22" s="29" t="s">
        <v>167</v>
      </c>
      <c r="N22" s="139"/>
    </row>
    <row r="23" spans="1:14" s="3" customFormat="1" ht="23.25" customHeight="1" x14ac:dyDescent="0.2">
      <c r="A23" s="53">
        <v>18</v>
      </c>
      <c r="B23" s="29" t="s">
        <v>57</v>
      </c>
      <c r="C23" s="29">
        <v>1011</v>
      </c>
      <c r="D23" s="54">
        <v>1</v>
      </c>
      <c r="E23" s="51" t="s">
        <v>117</v>
      </c>
      <c r="F23" s="28" t="s">
        <v>159</v>
      </c>
      <c r="G23" s="55" t="s">
        <v>168</v>
      </c>
      <c r="H23" s="29">
        <v>2011</v>
      </c>
      <c r="I23" s="52" t="s">
        <v>172</v>
      </c>
      <c r="J23" s="29" t="s">
        <v>164</v>
      </c>
      <c r="K23" s="29" t="s">
        <v>188</v>
      </c>
      <c r="L23" s="29" t="s">
        <v>166</v>
      </c>
      <c r="M23" s="29" t="s">
        <v>167</v>
      </c>
      <c r="N23" s="139"/>
    </row>
    <row r="24" spans="1:14" s="3" customFormat="1" ht="23.25" customHeight="1" x14ac:dyDescent="0.2">
      <c r="A24" s="53">
        <v>19</v>
      </c>
      <c r="B24" s="29" t="s">
        <v>58</v>
      </c>
      <c r="C24" s="29">
        <v>1011</v>
      </c>
      <c r="D24" s="54">
        <v>1</v>
      </c>
      <c r="E24" s="51" t="s">
        <v>118</v>
      </c>
      <c r="F24" s="28" t="s">
        <v>159</v>
      </c>
      <c r="G24" s="55" t="s">
        <v>168</v>
      </c>
      <c r="H24" s="29">
        <v>2011</v>
      </c>
      <c r="I24" s="52" t="s">
        <v>172</v>
      </c>
      <c r="J24" s="29" t="s">
        <v>164</v>
      </c>
      <c r="K24" s="29" t="s">
        <v>188</v>
      </c>
      <c r="L24" s="29" t="s">
        <v>166</v>
      </c>
      <c r="M24" s="29" t="s">
        <v>167</v>
      </c>
      <c r="N24" s="139"/>
    </row>
    <row r="25" spans="1:14" s="3" customFormat="1" ht="23.25" customHeight="1" x14ac:dyDescent="0.2">
      <c r="A25" s="53">
        <v>20</v>
      </c>
      <c r="B25" s="29" t="s">
        <v>59</v>
      </c>
      <c r="C25" s="29">
        <v>1011</v>
      </c>
      <c r="D25" s="54">
        <v>1</v>
      </c>
      <c r="E25" s="51" t="s">
        <v>119</v>
      </c>
      <c r="F25" s="28" t="s">
        <v>159</v>
      </c>
      <c r="G25" s="55" t="s">
        <v>168</v>
      </c>
      <c r="H25" s="29">
        <v>2011</v>
      </c>
      <c r="I25" s="52" t="s">
        <v>172</v>
      </c>
      <c r="J25" s="29" t="s">
        <v>164</v>
      </c>
      <c r="K25" s="29" t="s">
        <v>188</v>
      </c>
      <c r="L25" s="29" t="s">
        <v>166</v>
      </c>
      <c r="M25" s="29" t="s">
        <v>167</v>
      </c>
      <c r="N25" s="139"/>
    </row>
    <row r="26" spans="1:14" s="3" customFormat="1" ht="23.25" customHeight="1" x14ac:dyDescent="0.2">
      <c r="A26" s="53">
        <v>21</v>
      </c>
      <c r="B26" s="29" t="s">
        <v>60</v>
      </c>
      <c r="C26" s="29">
        <v>1011</v>
      </c>
      <c r="D26" s="54">
        <v>1</v>
      </c>
      <c r="E26" s="51" t="s">
        <v>120</v>
      </c>
      <c r="F26" s="28" t="s">
        <v>159</v>
      </c>
      <c r="G26" s="55" t="s">
        <v>168</v>
      </c>
      <c r="H26" s="29">
        <v>2011</v>
      </c>
      <c r="I26" s="52" t="s">
        <v>172</v>
      </c>
      <c r="J26" s="29" t="s">
        <v>164</v>
      </c>
      <c r="K26" s="29" t="s">
        <v>188</v>
      </c>
      <c r="L26" s="29" t="s">
        <v>166</v>
      </c>
      <c r="M26" s="29" t="s">
        <v>167</v>
      </c>
      <c r="N26" s="139"/>
    </row>
    <row r="27" spans="1:14" s="3" customFormat="1" ht="23.25" customHeight="1" x14ac:dyDescent="0.2">
      <c r="A27" s="53">
        <v>22</v>
      </c>
      <c r="B27" s="29" t="s">
        <v>61</v>
      </c>
      <c r="C27" s="29">
        <v>1011</v>
      </c>
      <c r="D27" s="54">
        <v>1</v>
      </c>
      <c r="E27" s="51" t="s">
        <v>121</v>
      </c>
      <c r="F27" s="28" t="s">
        <v>159</v>
      </c>
      <c r="G27" s="55" t="s">
        <v>168</v>
      </c>
      <c r="H27" s="29">
        <v>2011</v>
      </c>
      <c r="I27" s="52" t="s">
        <v>172</v>
      </c>
      <c r="J27" s="29" t="s">
        <v>164</v>
      </c>
      <c r="K27" s="29" t="s">
        <v>188</v>
      </c>
      <c r="L27" s="29" t="s">
        <v>166</v>
      </c>
      <c r="M27" s="29" t="s">
        <v>167</v>
      </c>
      <c r="N27" s="139"/>
    </row>
    <row r="28" spans="1:14" s="3" customFormat="1" ht="23.25" customHeight="1" x14ac:dyDescent="0.2">
      <c r="A28" s="53">
        <v>23</v>
      </c>
      <c r="B28" s="29" t="s">
        <v>62</v>
      </c>
      <c r="C28" s="29">
        <v>1011</v>
      </c>
      <c r="D28" s="54">
        <v>1</v>
      </c>
      <c r="E28" s="51" t="s">
        <v>121</v>
      </c>
      <c r="F28" s="28" t="s">
        <v>159</v>
      </c>
      <c r="G28" s="55" t="s">
        <v>168</v>
      </c>
      <c r="H28" s="29">
        <v>2011</v>
      </c>
      <c r="I28" s="52" t="s">
        <v>172</v>
      </c>
      <c r="J28" s="29" t="s">
        <v>164</v>
      </c>
      <c r="K28" s="29" t="s">
        <v>188</v>
      </c>
      <c r="L28" s="29" t="s">
        <v>166</v>
      </c>
      <c r="M28" s="29" t="s">
        <v>167</v>
      </c>
      <c r="N28" s="139"/>
    </row>
    <row r="29" spans="1:14" s="3" customFormat="1" ht="23.25" customHeight="1" x14ac:dyDescent="0.2">
      <c r="A29" s="53">
        <v>24</v>
      </c>
      <c r="B29" s="29" t="s">
        <v>63</v>
      </c>
      <c r="C29" s="29">
        <v>1011</v>
      </c>
      <c r="D29" s="54">
        <v>1</v>
      </c>
      <c r="E29" s="51" t="s">
        <v>122</v>
      </c>
      <c r="F29" s="28" t="s">
        <v>159</v>
      </c>
      <c r="G29" s="55" t="s">
        <v>168</v>
      </c>
      <c r="H29" s="29">
        <v>2013</v>
      </c>
      <c r="I29" s="52" t="s">
        <v>172</v>
      </c>
      <c r="J29" s="29" t="s">
        <v>164</v>
      </c>
      <c r="K29" s="29" t="s">
        <v>188</v>
      </c>
      <c r="L29" s="29" t="s">
        <v>166</v>
      </c>
      <c r="M29" s="29" t="s">
        <v>167</v>
      </c>
      <c r="N29" s="139"/>
    </row>
    <row r="30" spans="1:14" s="3" customFormat="1" ht="23.25" customHeight="1" x14ac:dyDescent="0.2">
      <c r="A30" s="53">
        <v>25</v>
      </c>
      <c r="B30" s="29" t="s">
        <v>64</v>
      </c>
      <c r="C30" s="29">
        <v>104</v>
      </c>
      <c r="D30" s="54">
        <v>1</v>
      </c>
      <c r="E30" s="51" t="s">
        <v>123</v>
      </c>
      <c r="F30" s="28" t="s">
        <v>157</v>
      </c>
      <c r="G30" s="55" t="s">
        <v>168</v>
      </c>
      <c r="H30" s="29">
        <v>2011</v>
      </c>
      <c r="I30" s="52" t="s">
        <v>172</v>
      </c>
      <c r="J30" s="29" t="s">
        <v>164</v>
      </c>
      <c r="K30" s="29" t="s">
        <v>188</v>
      </c>
      <c r="L30" s="29" t="s">
        <v>166</v>
      </c>
      <c r="M30" s="29" t="s">
        <v>167</v>
      </c>
      <c r="N30" s="139"/>
    </row>
    <row r="31" spans="1:14" s="3" customFormat="1" ht="23.25" customHeight="1" x14ac:dyDescent="0.2">
      <c r="A31" s="53">
        <v>26</v>
      </c>
      <c r="B31" s="29" t="s">
        <v>65</v>
      </c>
      <c r="C31" s="29">
        <v>104</v>
      </c>
      <c r="D31" s="54">
        <v>1</v>
      </c>
      <c r="E31" s="51" t="s">
        <v>124</v>
      </c>
      <c r="F31" s="28" t="s">
        <v>157</v>
      </c>
      <c r="G31" s="55" t="s">
        <v>168</v>
      </c>
      <c r="H31" s="29">
        <v>2011</v>
      </c>
      <c r="I31" s="52" t="s">
        <v>172</v>
      </c>
      <c r="J31" s="29" t="s">
        <v>164</v>
      </c>
      <c r="K31" s="29" t="s">
        <v>188</v>
      </c>
      <c r="L31" s="29" t="s">
        <v>166</v>
      </c>
      <c r="M31" s="29" t="s">
        <v>167</v>
      </c>
      <c r="N31" s="139"/>
    </row>
    <row r="32" spans="1:14" s="3" customFormat="1" ht="23.25" customHeight="1" x14ac:dyDescent="0.2">
      <c r="A32" s="53">
        <v>27</v>
      </c>
      <c r="B32" s="29" t="s">
        <v>66</v>
      </c>
      <c r="C32" s="29">
        <v>104</v>
      </c>
      <c r="D32" s="54">
        <v>1</v>
      </c>
      <c r="E32" s="51" t="s">
        <v>125</v>
      </c>
      <c r="F32" s="28" t="s">
        <v>157</v>
      </c>
      <c r="G32" s="55" t="s">
        <v>168</v>
      </c>
      <c r="H32" s="29">
        <v>2011</v>
      </c>
      <c r="I32" s="52" t="s">
        <v>172</v>
      </c>
      <c r="J32" s="29" t="s">
        <v>164</v>
      </c>
      <c r="K32" s="29" t="s">
        <v>188</v>
      </c>
      <c r="L32" s="29" t="s">
        <v>166</v>
      </c>
      <c r="M32" s="29" t="s">
        <v>167</v>
      </c>
      <c r="N32" s="139"/>
    </row>
    <row r="33" spans="1:14" s="3" customFormat="1" ht="23.25" customHeight="1" x14ac:dyDescent="0.2">
      <c r="A33" s="53">
        <v>28</v>
      </c>
      <c r="B33" s="29" t="s">
        <v>67</v>
      </c>
      <c r="C33" s="29">
        <v>106</v>
      </c>
      <c r="D33" s="54">
        <v>1</v>
      </c>
      <c r="E33" s="51" t="s">
        <v>126</v>
      </c>
      <c r="F33" s="28" t="s">
        <v>160</v>
      </c>
      <c r="G33" s="55" t="s">
        <v>168</v>
      </c>
      <c r="H33" s="29">
        <v>2007</v>
      </c>
      <c r="I33" s="52" t="s">
        <v>172</v>
      </c>
      <c r="J33" s="29" t="s">
        <v>164</v>
      </c>
      <c r="K33" s="29" t="s">
        <v>188</v>
      </c>
      <c r="L33" s="29" t="s">
        <v>166</v>
      </c>
      <c r="M33" s="29" t="s">
        <v>167</v>
      </c>
      <c r="N33" s="139"/>
    </row>
    <row r="34" spans="1:14" s="3" customFormat="1" ht="23.25" customHeight="1" x14ac:dyDescent="0.2">
      <c r="A34" s="53">
        <v>29</v>
      </c>
      <c r="B34" s="29" t="s">
        <v>68</v>
      </c>
      <c r="C34" s="29">
        <v>106</v>
      </c>
      <c r="D34" s="54">
        <v>1</v>
      </c>
      <c r="E34" s="51" t="s">
        <v>127</v>
      </c>
      <c r="F34" s="28" t="s">
        <v>160</v>
      </c>
      <c r="G34" s="55" t="s">
        <v>168</v>
      </c>
      <c r="H34" s="29">
        <v>2010</v>
      </c>
      <c r="I34" s="52" t="s">
        <v>172</v>
      </c>
      <c r="J34" s="29" t="s">
        <v>165</v>
      </c>
      <c r="K34" s="29" t="s">
        <v>188</v>
      </c>
      <c r="L34" s="29" t="s">
        <v>166</v>
      </c>
      <c r="M34" s="29" t="s">
        <v>167</v>
      </c>
      <c r="N34" s="139"/>
    </row>
    <row r="35" spans="1:14" s="3" customFormat="1" ht="23.25" customHeight="1" x14ac:dyDescent="0.2">
      <c r="A35" s="53">
        <v>30</v>
      </c>
      <c r="B35" s="29" t="s">
        <v>69</v>
      </c>
      <c r="C35" s="29">
        <v>106</v>
      </c>
      <c r="D35" s="54">
        <v>1</v>
      </c>
      <c r="E35" s="51" t="s">
        <v>128</v>
      </c>
      <c r="F35" s="28" t="s">
        <v>160</v>
      </c>
      <c r="G35" s="55" t="s">
        <v>168</v>
      </c>
      <c r="H35" s="29">
        <v>2018</v>
      </c>
      <c r="I35" s="52" t="s">
        <v>172</v>
      </c>
      <c r="J35" s="29" t="s">
        <v>164</v>
      </c>
      <c r="K35" s="29" t="s">
        <v>188</v>
      </c>
      <c r="L35" s="29" t="s">
        <v>166</v>
      </c>
      <c r="M35" s="29" t="s">
        <v>167</v>
      </c>
      <c r="N35" s="139"/>
    </row>
    <row r="36" spans="1:14" s="3" customFormat="1" ht="23.25" customHeight="1" x14ac:dyDescent="0.2">
      <c r="A36" s="53">
        <v>31</v>
      </c>
      <c r="B36" s="29" t="s">
        <v>70</v>
      </c>
      <c r="C36" s="29">
        <v>106</v>
      </c>
      <c r="D36" s="54">
        <v>1</v>
      </c>
      <c r="E36" s="51" t="s">
        <v>129</v>
      </c>
      <c r="F36" s="28" t="s">
        <v>160</v>
      </c>
      <c r="G36" s="55" t="s">
        <v>168</v>
      </c>
      <c r="H36" s="29">
        <v>2019</v>
      </c>
      <c r="I36" s="52" t="s">
        <v>172</v>
      </c>
      <c r="J36" s="29" t="s">
        <v>164</v>
      </c>
      <c r="K36" s="29" t="s">
        <v>188</v>
      </c>
      <c r="L36" s="29" t="s">
        <v>166</v>
      </c>
      <c r="M36" s="29" t="s">
        <v>167</v>
      </c>
      <c r="N36" s="139"/>
    </row>
    <row r="37" spans="1:14" s="3" customFormat="1" ht="23.25" customHeight="1" x14ac:dyDescent="0.2">
      <c r="A37" s="53">
        <v>32</v>
      </c>
      <c r="B37" s="29" t="s">
        <v>71</v>
      </c>
      <c r="C37" s="29">
        <v>106</v>
      </c>
      <c r="D37" s="54">
        <v>1</v>
      </c>
      <c r="E37" s="51" t="s">
        <v>130</v>
      </c>
      <c r="F37" s="28" t="s">
        <v>160</v>
      </c>
      <c r="G37" s="55" t="s">
        <v>168</v>
      </c>
      <c r="H37" s="29">
        <v>2020</v>
      </c>
      <c r="I37" s="52" t="s">
        <v>172</v>
      </c>
      <c r="J37" s="29" t="s">
        <v>164</v>
      </c>
      <c r="K37" s="29" t="s">
        <v>188</v>
      </c>
      <c r="L37" s="29" t="s">
        <v>166</v>
      </c>
      <c r="M37" s="29" t="s">
        <v>167</v>
      </c>
      <c r="N37" s="139"/>
    </row>
    <row r="38" spans="1:14" s="3" customFormat="1" ht="23.25" customHeight="1" x14ac:dyDescent="0.2">
      <c r="A38" s="53">
        <v>33</v>
      </c>
      <c r="B38" s="29" t="s">
        <v>72</v>
      </c>
      <c r="C38" s="29">
        <v>107</v>
      </c>
      <c r="D38" s="54">
        <v>1</v>
      </c>
      <c r="E38" s="51" t="s">
        <v>131</v>
      </c>
      <c r="F38" s="28" t="s">
        <v>171</v>
      </c>
      <c r="G38" s="55" t="s">
        <v>168</v>
      </c>
      <c r="H38" s="29">
        <v>2002</v>
      </c>
      <c r="I38" s="52" t="s">
        <v>172</v>
      </c>
      <c r="J38" s="29" t="s">
        <v>164</v>
      </c>
      <c r="K38" s="29" t="s">
        <v>188</v>
      </c>
      <c r="L38" s="29" t="s">
        <v>166</v>
      </c>
      <c r="M38" s="29" t="s">
        <v>167</v>
      </c>
      <c r="N38" s="139"/>
    </row>
    <row r="39" spans="1:14" s="3" customFormat="1" ht="23.25" customHeight="1" x14ac:dyDescent="0.2">
      <c r="A39" s="53">
        <v>34</v>
      </c>
      <c r="B39" s="29" t="s">
        <v>73</v>
      </c>
      <c r="C39" s="29">
        <v>107</v>
      </c>
      <c r="D39" s="54">
        <v>1</v>
      </c>
      <c r="E39" s="51" t="s">
        <v>132</v>
      </c>
      <c r="F39" s="28" t="s">
        <v>171</v>
      </c>
      <c r="G39" s="55" t="s">
        <v>168</v>
      </c>
      <c r="H39" s="29">
        <v>2002</v>
      </c>
      <c r="I39" s="52" t="s">
        <v>172</v>
      </c>
      <c r="J39" s="29" t="s">
        <v>164</v>
      </c>
      <c r="K39" s="29" t="s">
        <v>188</v>
      </c>
      <c r="L39" s="29" t="s">
        <v>166</v>
      </c>
      <c r="M39" s="29" t="s">
        <v>167</v>
      </c>
      <c r="N39" s="139"/>
    </row>
    <row r="40" spans="1:14" s="3" customFormat="1" ht="23.25" customHeight="1" x14ac:dyDescent="0.2">
      <c r="A40" s="53">
        <v>35</v>
      </c>
      <c r="B40" s="29" t="s">
        <v>74</v>
      </c>
      <c r="C40" s="29">
        <v>107</v>
      </c>
      <c r="D40" s="54">
        <v>1</v>
      </c>
      <c r="E40" s="51" t="s">
        <v>133</v>
      </c>
      <c r="F40" s="28" t="s">
        <v>171</v>
      </c>
      <c r="G40" s="55" t="s">
        <v>168</v>
      </c>
      <c r="H40" s="29">
        <v>2007</v>
      </c>
      <c r="I40" s="52" t="s">
        <v>172</v>
      </c>
      <c r="J40" s="29" t="s">
        <v>164</v>
      </c>
      <c r="K40" s="29" t="s">
        <v>188</v>
      </c>
      <c r="L40" s="29" t="s">
        <v>166</v>
      </c>
      <c r="M40" s="29" t="s">
        <v>167</v>
      </c>
      <c r="N40" s="139"/>
    </row>
    <row r="41" spans="1:14" s="3" customFormat="1" ht="23.25" customHeight="1" x14ac:dyDescent="0.2">
      <c r="A41" s="53">
        <v>36</v>
      </c>
      <c r="B41" s="29" t="s">
        <v>75</v>
      </c>
      <c r="C41" s="29">
        <v>108</v>
      </c>
      <c r="D41" s="54">
        <v>1</v>
      </c>
      <c r="E41" s="51" t="s">
        <v>134</v>
      </c>
      <c r="F41" s="28" t="s">
        <v>161</v>
      </c>
      <c r="G41" s="55" t="s">
        <v>168</v>
      </c>
      <c r="H41" s="29">
        <v>2006</v>
      </c>
      <c r="I41" s="52" t="s">
        <v>172</v>
      </c>
      <c r="J41" s="29" t="s">
        <v>164</v>
      </c>
      <c r="K41" s="29" t="s">
        <v>188</v>
      </c>
      <c r="L41" s="29" t="s">
        <v>166</v>
      </c>
      <c r="M41" s="29" t="s">
        <v>167</v>
      </c>
      <c r="N41" s="139"/>
    </row>
    <row r="42" spans="1:14" s="3" customFormat="1" ht="23.25" customHeight="1" x14ac:dyDescent="0.2">
      <c r="A42" s="53">
        <v>37</v>
      </c>
      <c r="B42" s="29" t="s">
        <v>76</v>
      </c>
      <c r="C42" s="29">
        <v>108</v>
      </c>
      <c r="D42" s="54">
        <v>1</v>
      </c>
      <c r="E42" s="51" t="s">
        <v>135</v>
      </c>
      <c r="F42" s="28" t="s">
        <v>161</v>
      </c>
      <c r="G42" s="55" t="s">
        <v>168</v>
      </c>
      <c r="H42" s="29">
        <v>2008</v>
      </c>
      <c r="I42" s="52" t="s">
        <v>172</v>
      </c>
      <c r="J42" s="29" t="s">
        <v>164</v>
      </c>
      <c r="K42" s="29" t="s">
        <v>188</v>
      </c>
      <c r="L42" s="29" t="s">
        <v>166</v>
      </c>
      <c r="M42" s="29" t="s">
        <v>167</v>
      </c>
      <c r="N42" s="139"/>
    </row>
    <row r="43" spans="1:14" s="3" customFormat="1" ht="23.25" customHeight="1" x14ac:dyDescent="0.2">
      <c r="A43" s="53">
        <v>38</v>
      </c>
      <c r="B43" s="29" t="s">
        <v>77</v>
      </c>
      <c r="C43" s="29">
        <v>109</v>
      </c>
      <c r="D43" s="54">
        <v>1</v>
      </c>
      <c r="E43" s="51" t="s">
        <v>136</v>
      </c>
      <c r="F43" s="28" t="s">
        <v>162</v>
      </c>
      <c r="G43" s="55" t="s">
        <v>168</v>
      </c>
      <c r="H43" s="29">
        <v>2000</v>
      </c>
      <c r="I43" s="52" t="s">
        <v>172</v>
      </c>
      <c r="J43" s="29" t="s">
        <v>164</v>
      </c>
      <c r="K43" s="29" t="s">
        <v>188</v>
      </c>
      <c r="L43" s="29" t="s">
        <v>166</v>
      </c>
      <c r="M43" s="29" t="s">
        <v>167</v>
      </c>
      <c r="N43" s="139"/>
    </row>
    <row r="44" spans="1:14" s="3" customFormat="1" ht="23.25" customHeight="1" x14ac:dyDescent="0.2">
      <c r="A44" s="53">
        <v>39</v>
      </c>
      <c r="B44" s="29" t="s">
        <v>78</v>
      </c>
      <c r="C44" s="29">
        <v>109</v>
      </c>
      <c r="D44" s="54">
        <v>1</v>
      </c>
      <c r="E44" s="51" t="s">
        <v>137</v>
      </c>
      <c r="F44" s="28" t="s">
        <v>162</v>
      </c>
      <c r="G44" s="55" t="s">
        <v>168</v>
      </c>
      <c r="H44" s="29">
        <v>2002</v>
      </c>
      <c r="I44" s="52" t="s">
        <v>172</v>
      </c>
      <c r="J44" s="29" t="s">
        <v>164</v>
      </c>
      <c r="K44" s="29" t="s">
        <v>188</v>
      </c>
      <c r="L44" s="29" t="s">
        <v>166</v>
      </c>
      <c r="M44" s="29" t="s">
        <v>167</v>
      </c>
      <c r="N44" s="139"/>
    </row>
    <row r="45" spans="1:14" s="3" customFormat="1" ht="23.25" customHeight="1" x14ac:dyDescent="0.2">
      <c r="A45" s="53">
        <v>40</v>
      </c>
      <c r="B45" s="29" t="s">
        <v>79</v>
      </c>
      <c r="C45" s="29">
        <v>109</v>
      </c>
      <c r="D45" s="54">
        <v>1</v>
      </c>
      <c r="E45" s="51" t="s">
        <v>138</v>
      </c>
      <c r="F45" s="28" t="s">
        <v>162</v>
      </c>
      <c r="G45" s="55" t="s">
        <v>168</v>
      </c>
      <c r="H45" s="29">
        <v>2002</v>
      </c>
      <c r="I45" s="52" t="s">
        <v>172</v>
      </c>
      <c r="J45" s="29" t="s">
        <v>164</v>
      </c>
      <c r="K45" s="29" t="s">
        <v>188</v>
      </c>
      <c r="L45" s="29" t="s">
        <v>166</v>
      </c>
      <c r="M45" s="29" t="s">
        <v>167</v>
      </c>
      <c r="N45" s="139"/>
    </row>
    <row r="46" spans="1:14" s="3" customFormat="1" ht="23.25" customHeight="1" x14ac:dyDescent="0.2">
      <c r="A46" s="53">
        <v>41</v>
      </c>
      <c r="B46" s="29" t="s">
        <v>80</v>
      </c>
      <c r="C46" s="29">
        <v>109</v>
      </c>
      <c r="D46" s="54">
        <v>1</v>
      </c>
      <c r="E46" s="51" t="s">
        <v>138</v>
      </c>
      <c r="F46" s="28" t="s">
        <v>162</v>
      </c>
      <c r="G46" s="55" t="s">
        <v>168</v>
      </c>
      <c r="H46" s="29">
        <v>2002</v>
      </c>
      <c r="I46" s="52" t="s">
        <v>172</v>
      </c>
      <c r="J46" s="29" t="s">
        <v>164</v>
      </c>
      <c r="K46" s="29" t="s">
        <v>188</v>
      </c>
      <c r="L46" s="29" t="s">
        <v>166</v>
      </c>
      <c r="M46" s="29" t="s">
        <v>167</v>
      </c>
      <c r="N46" s="139"/>
    </row>
    <row r="47" spans="1:14" s="3" customFormat="1" ht="23.25" customHeight="1" x14ac:dyDescent="0.2">
      <c r="A47" s="53">
        <v>42</v>
      </c>
      <c r="B47" s="29" t="s">
        <v>81</v>
      </c>
      <c r="C47" s="29">
        <v>109</v>
      </c>
      <c r="D47" s="54">
        <v>1</v>
      </c>
      <c r="E47" s="51" t="s">
        <v>138</v>
      </c>
      <c r="F47" s="28" t="s">
        <v>162</v>
      </c>
      <c r="G47" s="55" t="s">
        <v>168</v>
      </c>
      <c r="H47" s="29">
        <v>2002</v>
      </c>
      <c r="I47" s="52" t="s">
        <v>172</v>
      </c>
      <c r="J47" s="29" t="s">
        <v>164</v>
      </c>
      <c r="K47" s="29" t="s">
        <v>188</v>
      </c>
      <c r="L47" s="29" t="s">
        <v>166</v>
      </c>
      <c r="M47" s="29" t="s">
        <v>167</v>
      </c>
      <c r="N47" s="139"/>
    </row>
    <row r="48" spans="1:14" s="3" customFormat="1" ht="23.25" customHeight="1" x14ac:dyDescent="0.2">
      <c r="A48" s="53">
        <v>43</v>
      </c>
      <c r="B48" s="29" t="s">
        <v>82</v>
      </c>
      <c r="C48" s="29">
        <v>109</v>
      </c>
      <c r="D48" s="54">
        <v>1</v>
      </c>
      <c r="E48" s="51" t="s">
        <v>139</v>
      </c>
      <c r="F48" s="28" t="s">
        <v>162</v>
      </c>
      <c r="G48" s="55" t="s">
        <v>168</v>
      </c>
      <c r="H48" s="29">
        <v>2002</v>
      </c>
      <c r="I48" s="52" t="s">
        <v>172</v>
      </c>
      <c r="J48" s="29" t="s">
        <v>164</v>
      </c>
      <c r="K48" s="29" t="s">
        <v>188</v>
      </c>
      <c r="L48" s="29" t="s">
        <v>166</v>
      </c>
      <c r="M48" s="29" t="s">
        <v>167</v>
      </c>
      <c r="N48" s="139"/>
    </row>
    <row r="49" spans="1:14" s="3" customFormat="1" ht="23.25" customHeight="1" x14ac:dyDescent="0.2">
      <c r="A49" s="53">
        <v>44</v>
      </c>
      <c r="B49" s="29" t="s">
        <v>83</v>
      </c>
      <c r="C49" s="29">
        <v>109</v>
      </c>
      <c r="D49" s="54">
        <v>1</v>
      </c>
      <c r="E49" s="51" t="s">
        <v>139</v>
      </c>
      <c r="F49" s="28" t="s">
        <v>162</v>
      </c>
      <c r="G49" s="55" t="s">
        <v>168</v>
      </c>
      <c r="H49" s="29">
        <v>2002</v>
      </c>
      <c r="I49" s="52" t="s">
        <v>172</v>
      </c>
      <c r="J49" s="29" t="s">
        <v>164</v>
      </c>
      <c r="K49" s="29" t="s">
        <v>188</v>
      </c>
      <c r="L49" s="29" t="s">
        <v>166</v>
      </c>
      <c r="M49" s="29" t="s">
        <v>167</v>
      </c>
      <c r="N49" s="139"/>
    </row>
    <row r="50" spans="1:14" s="3" customFormat="1" ht="23.25" customHeight="1" x14ac:dyDescent="0.2">
      <c r="A50" s="53">
        <v>45</v>
      </c>
      <c r="B50" s="29" t="s">
        <v>84</v>
      </c>
      <c r="C50" s="29">
        <v>109</v>
      </c>
      <c r="D50" s="54">
        <v>1</v>
      </c>
      <c r="E50" s="51" t="s">
        <v>140</v>
      </c>
      <c r="F50" s="28" t="s">
        <v>162</v>
      </c>
      <c r="G50" s="55" t="s">
        <v>168</v>
      </c>
      <c r="H50" s="29">
        <v>2002</v>
      </c>
      <c r="I50" s="52" t="s">
        <v>172</v>
      </c>
      <c r="J50" s="29" t="s">
        <v>164</v>
      </c>
      <c r="K50" s="29" t="s">
        <v>188</v>
      </c>
      <c r="L50" s="29" t="s">
        <v>166</v>
      </c>
      <c r="M50" s="29" t="s">
        <v>167</v>
      </c>
      <c r="N50" s="139"/>
    </row>
    <row r="51" spans="1:14" s="3" customFormat="1" ht="23.25" customHeight="1" x14ac:dyDescent="0.2">
      <c r="A51" s="53">
        <v>46</v>
      </c>
      <c r="B51" s="29" t="s">
        <v>85</v>
      </c>
      <c r="C51" s="29">
        <v>109</v>
      </c>
      <c r="D51" s="54">
        <v>1</v>
      </c>
      <c r="E51" s="51" t="s">
        <v>140</v>
      </c>
      <c r="F51" s="28" t="s">
        <v>162</v>
      </c>
      <c r="G51" s="55" t="s">
        <v>168</v>
      </c>
      <c r="H51" s="29">
        <v>2002</v>
      </c>
      <c r="I51" s="52" t="s">
        <v>172</v>
      </c>
      <c r="J51" s="29" t="s">
        <v>164</v>
      </c>
      <c r="K51" s="29" t="s">
        <v>188</v>
      </c>
      <c r="L51" s="29" t="s">
        <v>166</v>
      </c>
      <c r="M51" s="29" t="s">
        <v>167</v>
      </c>
      <c r="N51" s="139"/>
    </row>
    <row r="52" spans="1:14" s="3" customFormat="1" ht="23.25" customHeight="1" x14ac:dyDescent="0.2">
      <c r="A52" s="53">
        <v>47</v>
      </c>
      <c r="B52" s="29" t="s">
        <v>86</v>
      </c>
      <c r="C52" s="29">
        <v>109</v>
      </c>
      <c r="D52" s="54">
        <v>1</v>
      </c>
      <c r="E52" s="51" t="s">
        <v>141</v>
      </c>
      <c r="F52" s="28" t="s">
        <v>162</v>
      </c>
      <c r="G52" s="55" t="s">
        <v>168</v>
      </c>
      <c r="H52" s="29">
        <v>2002</v>
      </c>
      <c r="I52" s="52" t="s">
        <v>172</v>
      </c>
      <c r="J52" s="29" t="s">
        <v>164</v>
      </c>
      <c r="K52" s="29" t="s">
        <v>188</v>
      </c>
      <c r="L52" s="29" t="s">
        <v>166</v>
      </c>
      <c r="M52" s="29" t="s">
        <v>167</v>
      </c>
      <c r="N52" s="139"/>
    </row>
    <row r="53" spans="1:14" s="3" customFormat="1" ht="23.25" customHeight="1" x14ac:dyDescent="0.2">
      <c r="A53" s="53">
        <v>48</v>
      </c>
      <c r="B53" s="29" t="s">
        <v>87</v>
      </c>
      <c r="C53" s="29">
        <v>109</v>
      </c>
      <c r="D53" s="54">
        <v>1</v>
      </c>
      <c r="E53" s="51" t="s">
        <v>142</v>
      </c>
      <c r="F53" s="28" t="s">
        <v>162</v>
      </c>
      <c r="G53" s="55" t="s">
        <v>168</v>
      </c>
      <c r="H53" s="29">
        <v>2002</v>
      </c>
      <c r="I53" s="52" t="s">
        <v>172</v>
      </c>
      <c r="J53" s="29" t="s">
        <v>164</v>
      </c>
      <c r="K53" s="29" t="s">
        <v>188</v>
      </c>
      <c r="L53" s="29" t="s">
        <v>166</v>
      </c>
      <c r="M53" s="29" t="s">
        <v>167</v>
      </c>
      <c r="N53" s="139"/>
    </row>
    <row r="54" spans="1:14" s="3" customFormat="1" ht="23.25" customHeight="1" x14ac:dyDescent="0.2">
      <c r="A54" s="53">
        <v>49</v>
      </c>
      <c r="B54" s="29" t="s">
        <v>88</v>
      </c>
      <c r="C54" s="29">
        <v>109</v>
      </c>
      <c r="D54" s="54">
        <v>1</v>
      </c>
      <c r="E54" s="51" t="s">
        <v>143</v>
      </c>
      <c r="F54" s="28" t="s">
        <v>162</v>
      </c>
      <c r="G54" s="55" t="s">
        <v>168</v>
      </c>
      <c r="H54" s="29">
        <v>2002</v>
      </c>
      <c r="I54" s="52" t="s">
        <v>172</v>
      </c>
      <c r="J54" s="29" t="s">
        <v>164</v>
      </c>
      <c r="K54" s="29" t="s">
        <v>188</v>
      </c>
      <c r="L54" s="29" t="s">
        <v>166</v>
      </c>
      <c r="M54" s="29" t="s">
        <v>167</v>
      </c>
      <c r="N54" s="139"/>
    </row>
    <row r="55" spans="1:14" s="3" customFormat="1" ht="23.25" customHeight="1" x14ac:dyDescent="0.2">
      <c r="A55" s="53">
        <v>50</v>
      </c>
      <c r="B55" s="29" t="s">
        <v>89</v>
      </c>
      <c r="C55" s="29">
        <v>109</v>
      </c>
      <c r="D55" s="54">
        <v>1</v>
      </c>
      <c r="E55" s="51" t="s">
        <v>143</v>
      </c>
      <c r="F55" s="28" t="s">
        <v>162</v>
      </c>
      <c r="G55" s="55" t="s">
        <v>168</v>
      </c>
      <c r="H55" s="29">
        <v>2002</v>
      </c>
      <c r="I55" s="52" t="s">
        <v>172</v>
      </c>
      <c r="J55" s="29" t="s">
        <v>164</v>
      </c>
      <c r="K55" s="29" t="s">
        <v>188</v>
      </c>
      <c r="L55" s="29" t="s">
        <v>166</v>
      </c>
      <c r="M55" s="29" t="s">
        <v>167</v>
      </c>
      <c r="N55" s="139"/>
    </row>
    <row r="56" spans="1:14" s="3" customFormat="1" ht="23.25" customHeight="1" x14ac:dyDescent="0.2">
      <c r="A56" s="53">
        <v>51</v>
      </c>
      <c r="B56" s="29" t="s">
        <v>90</v>
      </c>
      <c r="C56" s="29">
        <v>109</v>
      </c>
      <c r="D56" s="54">
        <v>1</v>
      </c>
      <c r="E56" s="51" t="s">
        <v>144</v>
      </c>
      <c r="F56" s="28" t="s">
        <v>162</v>
      </c>
      <c r="G56" s="55" t="s">
        <v>168</v>
      </c>
      <c r="H56" s="29">
        <v>2002</v>
      </c>
      <c r="I56" s="52" t="s">
        <v>172</v>
      </c>
      <c r="J56" s="29" t="s">
        <v>164</v>
      </c>
      <c r="K56" s="29" t="s">
        <v>188</v>
      </c>
      <c r="L56" s="29" t="s">
        <v>166</v>
      </c>
      <c r="M56" s="29" t="s">
        <v>167</v>
      </c>
      <c r="N56" s="139"/>
    </row>
    <row r="57" spans="1:14" s="3" customFormat="1" ht="23.25" customHeight="1" x14ac:dyDescent="0.2">
      <c r="A57" s="53">
        <v>52</v>
      </c>
      <c r="B57" s="29" t="s">
        <v>91</v>
      </c>
      <c r="C57" s="29">
        <v>109</v>
      </c>
      <c r="D57" s="54">
        <v>1</v>
      </c>
      <c r="E57" s="51" t="s">
        <v>145</v>
      </c>
      <c r="F57" s="28" t="s">
        <v>162</v>
      </c>
      <c r="G57" s="55" t="s">
        <v>168</v>
      </c>
      <c r="H57" s="29">
        <v>2002</v>
      </c>
      <c r="I57" s="52" t="s">
        <v>172</v>
      </c>
      <c r="J57" s="29" t="s">
        <v>164</v>
      </c>
      <c r="K57" s="29" t="s">
        <v>188</v>
      </c>
      <c r="L57" s="29" t="s">
        <v>166</v>
      </c>
      <c r="M57" s="29" t="s">
        <v>167</v>
      </c>
      <c r="N57" s="139"/>
    </row>
    <row r="58" spans="1:14" s="3" customFormat="1" ht="23.25" customHeight="1" x14ac:dyDescent="0.2">
      <c r="A58" s="53">
        <v>53</v>
      </c>
      <c r="B58" s="29" t="s">
        <v>92</v>
      </c>
      <c r="C58" s="29">
        <v>109</v>
      </c>
      <c r="D58" s="54">
        <v>1</v>
      </c>
      <c r="E58" s="51" t="s">
        <v>146</v>
      </c>
      <c r="F58" s="28" t="s">
        <v>162</v>
      </c>
      <c r="G58" s="55" t="s">
        <v>168</v>
      </c>
      <c r="H58" s="29">
        <v>2002</v>
      </c>
      <c r="I58" s="52" t="s">
        <v>172</v>
      </c>
      <c r="J58" s="29" t="s">
        <v>164</v>
      </c>
      <c r="K58" s="29" t="s">
        <v>188</v>
      </c>
      <c r="L58" s="29" t="s">
        <v>166</v>
      </c>
      <c r="M58" s="29" t="s">
        <v>167</v>
      </c>
      <c r="N58" s="139"/>
    </row>
    <row r="59" spans="1:14" s="3" customFormat="1" ht="23.25" customHeight="1" x14ac:dyDescent="0.2">
      <c r="A59" s="53">
        <v>54</v>
      </c>
      <c r="B59" s="29" t="s">
        <v>93</v>
      </c>
      <c r="C59" s="29">
        <v>109</v>
      </c>
      <c r="D59" s="54">
        <v>1</v>
      </c>
      <c r="E59" s="51" t="s">
        <v>147</v>
      </c>
      <c r="F59" s="28" t="s">
        <v>162</v>
      </c>
      <c r="G59" s="55" t="s">
        <v>168</v>
      </c>
      <c r="H59" s="29">
        <v>2002</v>
      </c>
      <c r="I59" s="52" t="s">
        <v>172</v>
      </c>
      <c r="J59" s="29" t="s">
        <v>164</v>
      </c>
      <c r="K59" s="29" t="s">
        <v>188</v>
      </c>
      <c r="L59" s="29" t="s">
        <v>166</v>
      </c>
      <c r="M59" s="29" t="s">
        <v>167</v>
      </c>
      <c r="N59" s="139"/>
    </row>
    <row r="60" spans="1:14" s="3" customFormat="1" ht="23.25" customHeight="1" x14ac:dyDescent="0.2">
      <c r="A60" s="53">
        <v>55</v>
      </c>
      <c r="B60" s="29" t="s">
        <v>94</v>
      </c>
      <c r="C60" s="29">
        <v>109</v>
      </c>
      <c r="D60" s="54">
        <v>1</v>
      </c>
      <c r="E60" s="51" t="s">
        <v>147</v>
      </c>
      <c r="F60" s="28" t="s">
        <v>162</v>
      </c>
      <c r="G60" s="55" t="s">
        <v>168</v>
      </c>
      <c r="H60" s="29">
        <v>2002</v>
      </c>
      <c r="I60" s="52" t="s">
        <v>172</v>
      </c>
      <c r="J60" s="29" t="s">
        <v>164</v>
      </c>
      <c r="K60" s="29" t="s">
        <v>188</v>
      </c>
      <c r="L60" s="29" t="s">
        <v>166</v>
      </c>
      <c r="M60" s="29" t="s">
        <v>167</v>
      </c>
      <c r="N60" s="139"/>
    </row>
    <row r="61" spans="1:14" s="3" customFormat="1" ht="23.25" customHeight="1" x14ac:dyDescent="0.2">
      <c r="A61" s="53">
        <v>56</v>
      </c>
      <c r="B61" s="29" t="s">
        <v>95</v>
      </c>
      <c r="C61" s="29">
        <v>109</v>
      </c>
      <c r="D61" s="54">
        <v>1</v>
      </c>
      <c r="E61" s="51" t="s">
        <v>147</v>
      </c>
      <c r="F61" s="28" t="s">
        <v>162</v>
      </c>
      <c r="G61" s="55" t="s">
        <v>168</v>
      </c>
      <c r="H61" s="29">
        <v>2002</v>
      </c>
      <c r="I61" s="52" t="s">
        <v>172</v>
      </c>
      <c r="J61" s="29" t="s">
        <v>164</v>
      </c>
      <c r="K61" s="29" t="s">
        <v>188</v>
      </c>
      <c r="L61" s="29" t="s">
        <v>166</v>
      </c>
      <c r="M61" s="29" t="s">
        <v>167</v>
      </c>
      <c r="N61" s="139"/>
    </row>
    <row r="62" spans="1:14" s="3" customFormat="1" ht="23.25" customHeight="1" x14ac:dyDescent="0.2">
      <c r="A62" s="53">
        <v>57</v>
      </c>
      <c r="B62" s="29" t="s">
        <v>96</v>
      </c>
      <c r="C62" s="29">
        <v>109</v>
      </c>
      <c r="D62" s="54">
        <v>1</v>
      </c>
      <c r="E62" s="51" t="s">
        <v>148</v>
      </c>
      <c r="F62" s="28" t="s">
        <v>162</v>
      </c>
      <c r="G62" s="55" t="s">
        <v>168</v>
      </c>
      <c r="H62" s="29">
        <v>2002</v>
      </c>
      <c r="I62" s="52" t="s">
        <v>172</v>
      </c>
      <c r="J62" s="29" t="s">
        <v>164</v>
      </c>
      <c r="K62" s="29" t="s">
        <v>188</v>
      </c>
      <c r="L62" s="29" t="s">
        <v>166</v>
      </c>
      <c r="M62" s="29" t="s">
        <v>167</v>
      </c>
      <c r="N62" s="139"/>
    </row>
    <row r="63" spans="1:14" s="3" customFormat="1" ht="23.25" customHeight="1" x14ac:dyDescent="0.2">
      <c r="A63" s="53">
        <v>58</v>
      </c>
      <c r="B63" s="29" t="s">
        <v>97</v>
      </c>
      <c r="C63" s="29">
        <v>109</v>
      </c>
      <c r="D63" s="54">
        <v>1</v>
      </c>
      <c r="E63" s="51" t="s">
        <v>148</v>
      </c>
      <c r="F63" s="28" t="s">
        <v>162</v>
      </c>
      <c r="G63" s="55" t="s">
        <v>168</v>
      </c>
      <c r="H63" s="29">
        <v>2002</v>
      </c>
      <c r="I63" s="52" t="s">
        <v>172</v>
      </c>
      <c r="J63" s="29" t="s">
        <v>164</v>
      </c>
      <c r="K63" s="29" t="s">
        <v>188</v>
      </c>
      <c r="L63" s="29" t="s">
        <v>166</v>
      </c>
      <c r="M63" s="29" t="s">
        <v>167</v>
      </c>
      <c r="N63" s="139"/>
    </row>
    <row r="64" spans="1:14" s="3" customFormat="1" ht="23.25" customHeight="1" x14ac:dyDescent="0.2">
      <c r="A64" s="53">
        <v>59</v>
      </c>
      <c r="B64" s="29" t="s">
        <v>98</v>
      </c>
      <c r="C64" s="29">
        <v>109</v>
      </c>
      <c r="D64" s="54">
        <v>1</v>
      </c>
      <c r="E64" s="51" t="s">
        <v>148</v>
      </c>
      <c r="F64" s="28" t="s">
        <v>162</v>
      </c>
      <c r="G64" s="55" t="s">
        <v>168</v>
      </c>
      <c r="H64" s="29">
        <v>2002</v>
      </c>
      <c r="I64" s="52" t="s">
        <v>172</v>
      </c>
      <c r="J64" s="29" t="s">
        <v>164</v>
      </c>
      <c r="K64" s="29" t="s">
        <v>188</v>
      </c>
      <c r="L64" s="29" t="s">
        <v>166</v>
      </c>
      <c r="M64" s="29" t="s">
        <v>167</v>
      </c>
      <c r="N64" s="139"/>
    </row>
    <row r="65" spans="1:14" s="3" customFormat="1" ht="23.25" customHeight="1" x14ac:dyDescent="0.2">
      <c r="A65" s="53">
        <v>60</v>
      </c>
      <c r="B65" s="29" t="s">
        <v>99</v>
      </c>
      <c r="C65" s="29">
        <v>109</v>
      </c>
      <c r="D65" s="54">
        <v>1</v>
      </c>
      <c r="E65" s="51" t="s">
        <v>149</v>
      </c>
      <c r="F65" s="28" t="s">
        <v>162</v>
      </c>
      <c r="G65" s="55" t="s">
        <v>168</v>
      </c>
      <c r="H65" s="29">
        <v>2007</v>
      </c>
      <c r="I65" s="52" t="s">
        <v>172</v>
      </c>
      <c r="J65" s="29" t="s">
        <v>164</v>
      </c>
      <c r="K65" s="29" t="s">
        <v>188</v>
      </c>
      <c r="L65" s="29" t="s">
        <v>166</v>
      </c>
      <c r="M65" s="29" t="s">
        <v>167</v>
      </c>
      <c r="N65" s="139"/>
    </row>
    <row r="66" spans="1:14" s="3" customFormat="1" ht="23.25" customHeight="1" x14ac:dyDescent="0.2">
      <c r="A66" s="53">
        <v>61</v>
      </c>
      <c r="B66" s="29" t="s">
        <v>100</v>
      </c>
      <c r="C66" s="29">
        <v>109</v>
      </c>
      <c r="D66" s="54">
        <v>1</v>
      </c>
      <c r="E66" s="51" t="s">
        <v>150</v>
      </c>
      <c r="F66" s="28" t="s">
        <v>162</v>
      </c>
      <c r="G66" s="55" t="s">
        <v>168</v>
      </c>
      <c r="H66" s="29">
        <v>2010</v>
      </c>
      <c r="I66" s="52" t="s">
        <v>172</v>
      </c>
      <c r="J66" s="29" t="s">
        <v>164</v>
      </c>
      <c r="K66" s="29" t="s">
        <v>188</v>
      </c>
      <c r="L66" s="29" t="s">
        <v>166</v>
      </c>
      <c r="M66" s="29" t="s">
        <v>167</v>
      </c>
      <c r="N66" s="139"/>
    </row>
    <row r="67" spans="1:14" s="3" customFormat="1" ht="23.25" customHeight="1" x14ac:dyDescent="0.2">
      <c r="A67" s="53">
        <v>62</v>
      </c>
      <c r="B67" s="29" t="s">
        <v>101</v>
      </c>
      <c r="C67" s="29">
        <v>109</v>
      </c>
      <c r="D67" s="54">
        <v>1</v>
      </c>
      <c r="E67" s="51" t="s">
        <v>151</v>
      </c>
      <c r="F67" s="28" t="s">
        <v>162</v>
      </c>
      <c r="G67" s="55" t="s">
        <v>168</v>
      </c>
      <c r="H67" s="29">
        <v>2011</v>
      </c>
      <c r="I67" s="52" t="s">
        <v>172</v>
      </c>
      <c r="J67" s="29" t="s">
        <v>164</v>
      </c>
      <c r="K67" s="29" t="s">
        <v>188</v>
      </c>
      <c r="L67" s="29" t="s">
        <v>166</v>
      </c>
      <c r="M67" s="29" t="s">
        <v>167</v>
      </c>
      <c r="N67" s="139"/>
    </row>
    <row r="68" spans="1:14" s="3" customFormat="1" ht="23.25" customHeight="1" x14ac:dyDescent="0.2">
      <c r="A68" s="53">
        <v>63</v>
      </c>
      <c r="B68" s="29" t="s">
        <v>102</v>
      </c>
      <c r="C68" s="29">
        <v>1011</v>
      </c>
      <c r="D68" s="54">
        <v>1</v>
      </c>
      <c r="E68" s="51" t="s">
        <v>152</v>
      </c>
      <c r="F68" s="28" t="s">
        <v>159</v>
      </c>
      <c r="G68" s="55" t="s">
        <v>168</v>
      </c>
      <c r="H68" s="29">
        <v>2003</v>
      </c>
      <c r="I68" s="52" t="s">
        <v>172</v>
      </c>
      <c r="J68" s="29" t="s">
        <v>164</v>
      </c>
      <c r="K68" s="29" t="s">
        <v>188</v>
      </c>
      <c r="L68" s="29" t="s">
        <v>166</v>
      </c>
      <c r="M68" s="29" t="s">
        <v>167</v>
      </c>
      <c r="N68" s="139"/>
    </row>
    <row r="69" spans="1:14" s="3" customFormat="1" ht="23.25" customHeight="1" x14ac:dyDescent="0.2">
      <c r="A69" s="53">
        <v>64</v>
      </c>
      <c r="B69" s="29" t="s">
        <v>103</v>
      </c>
      <c r="C69" s="29">
        <v>1011</v>
      </c>
      <c r="D69" s="54">
        <v>1</v>
      </c>
      <c r="E69" s="51" t="s">
        <v>153</v>
      </c>
      <c r="F69" s="28" t="s">
        <v>159</v>
      </c>
      <c r="G69" s="55" t="s">
        <v>168</v>
      </c>
      <c r="H69" s="29">
        <v>2011</v>
      </c>
      <c r="I69" s="52" t="s">
        <v>172</v>
      </c>
      <c r="J69" s="29" t="s">
        <v>164</v>
      </c>
      <c r="K69" s="29" t="s">
        <v>188</v>
      </c>
      <c r="L69" s="29" t="s">
        <v>166</v>
      </c>
      <c r="M69" s="29" t="s">
        <v>167</v>
      </c>
      <c r="N69" s="139"/>
    </row>
    <row r="70" spans="1:14" s="3" customFormat="1" ht="23.25" customHeight="1" x14ac:dyDescent="0.2">
      <c r="A70" s="53">
        <v>65</v>
      </c>
      <c r="B70" s="29" t="s">
        <v>104</v>
      </c>
      <c r="C70" s="29">
        <v>1011</v>
      </c>
      <c r="D70" s="54">
        <v>1</v>
      </c>
      <c r="E70" s="51" t="s">
        <v>154</v>
      </c>
      <c r="F70" s="28" t="s">
        <v>159</v>
      </c>
      <c r="G70" s="55" t="s">
        <v>168</v>
      </c>
      <c r="H70" s="29">
        <v>2011</v>
      </c>
      <c r="I70" s="52" t="s">
        <v>172</v>
      </c>
      <c r="J70" s="29" t="s">
        <v>164</v>
      </c>
      <c r="K70" s="29" t="s">
        <v>188</v>
      </c>
      <c r="L70" s="29" t="s">
        <v>166</v>
      </c>
      <c r="M70" s="29" t="s">
        <v>167</v>
      </c>
      <c r="N70" s="139"/>
    </row>
    <row r="71" spans="1:14" s="3" customFormat="1" ht="23.25" customHeight="1" x14ac:dyDescent="0.2">
      <c r="A71" s="53">
        <v>66</v>
      </c>
      <c r="B71" s="29" t="s">
        <v>105</v>
      </c>
      <c r="C71" s="29">
        <v>1011</v>
      </c>
      <c r="D71" s="54">
        <v>1</v>
      </c>
      <c r="E71" s="51" t="s">
        <v>155</v>
      </c>
      <c r="F71" s="28" t="s">
        <v>159</v>
      </c>
      <c r="G71" s="55" t="s">
        <v>168</v>
      </c>
      <c r="H71" s="29">
        <v>2011</v>
      </c>
      <c r="I71" s="52" t="s">
        <v>172</v>
      </c>
      <c r="J71" s="29" t="s">
        <v>164</v>
      </c>
      <c r="K71" s="29" t="s">
        <v>188</v>
      </c>
      <c r="L71" s="29" t="s">
        <v>166</v>
      </c>
      <c r="M71" s="29" t="s">
        <v>167</v>
      </c>
      <c r="N71" s="139"/>
    </row>
    <row r="72" spans="1:14" s="3" customFormat="1" ht="23.25" customHeight="1" thickBot="1" x14ac:dyDescent="0.25">
      <c r="A72" s="53">
        <v>67</v>
      </c>
      <c r="B72" s="29" t="s">
        <v>106</v>
      </c>
      <c r="C72" s="29">
        <v>1011</v>
      </c>
      <c r="D72" s="54">
        <v>1</v>
      </c>
      <c r="E72" s="51" t="s">
        <v>156</v>
      </c>
      <c r="F72" s="28" t="s">
        <v>159</v>
      </c>
      <c r="G72" s="55" t="s">
        <v>168</v>
      </c>
      <c r="H72" s="29">
        <v>2011</v>
      </c>
      <c r="I72" s="52" t="s">
        <v>172</v>
      </c>
      <c r="J72" s="29" t="s">
        <v>164</v>
      </c>
      <c r="K72" s="29" t="s">
        <v>188</v>
      </c>
      <c r="L72" s="29" t="s">
        <v>166</v>
      </c>
      <c r="M72" s="29" t="s">
        <v>167</v>
      </c>
      <c r="N72" s="139"/>
    </row>
    <row r="73" spans="1:14" s="22" customFormat="1" ht="12.75" customHeight="1" thickBot="1" x14ac:dyDescent="0.3">
      <c r="A73" s="136" t="s">
        <v>8</v>
      </c>
      <c r="B73" s="137"/>
      <c r="C73" s="137"/>
      <c r="D73" s="137"/>
      <c r="E73" s="137"/>
      <c r="F73" s="137"/>
      <c r="G73" s="138"/>
      <c r="H73" s="20"/>
      <c r="I73" s="21" t="s">
        <v>9</v>
      </c>
      <c r="J73" s="21" t="s">
        <v>9</v>
      </c>
      <c r="K73" s="21" t="s">
        <v>9</v>
      </c>
      <c r="L73" s="21" t="s">
        <v>9</v>
      </c>
      <c r="M73" s="21" t="s">
        <v>9</v>
      </c>
      <c r="N73" s="31" t="s">
        <v>9</v>
      </c>
    </row>
    <row r="74" spans="1:14" ht="12.75" customHeight="1" x14ac:dyDescent="0.25">
      <c r="F74" s="6"/>
      <c r="G74" s="14"/>
      <c r="H74" s="16"/>
      <c r="I74" s="7"/>
      <c r="J74" s="7"/>
      <c r="K74" s="17"/>
      <c r="L74" s="18"/>
      <c r="M74" s="8"/>
    </row>
    <row r="75" spans="1:14" ht="72.75" customHeight="1" x14ac:dyDescent="0.25">
      <c r="A75" s="9"/>
      <c r="B75" s="140" t="s">
        <v>10</v>
      </c>
      <c r="C75" s="141"/>
      <c r="D75" s="141"/>
      <c r="E75" s="141"/>
      <c r="F75" s="141"/>
      <c r="G75" s="141"/>
      <c r="H75" s="141"/>
      <c r="I75" s="141"/>
      <c r="J75" s="141"/>
      <c r="K75" s="141"/>
      <c r="L75" s="141"/>
      <c r="M75" s="141"/>
      <c r="N75" s="142"/>
    </row>
    <row r="76" spans="1:14" ht="90.75" customHeight="1" x14ac:dyDescent="0.25">
      <c r="A76" s="9"/>
      <c r="B76" s="140" t="s">
        <v>206</v>
      </c>
      <c r="C76" s="141"/>
      <c r="D76" s="141"/>
      <c r="E76" s="141"/>
      <c r="F76" s="141"/>
      <c r="G76" s="141"/>
      <c r="H76" s="141"/>
      <c r="I76" s="141"/>
      <c r="J76" s="141"/>
      <c r="K76" s="141"/>
      <c r="L76" s="141"/>
      <c r="M76" s="141"/>
      <c r="N76" s="142"/>
    </row>
    <row r="77" spans="1:14" ht="47.25" customHeight="1" x14ac:dyDescent="0.25">
      <c r="A77" s="9"/>
      <c r="B77" s="143" t="s">
        <v>203</v>
      </c>
      <c r="C77" s="144"/>
      <c r="D77" s="144"/>
      <c r="E77" s="144"/>
      <c r="F77" s="144"/>
      <c r="G77" s="144"/>
      <c r="H77" s="144"/>
      <c r="I77" s="144"/>
      <c r="J77" s="144"/>
      <c r="K77" s="144"/>
      <c r="L77" s="144"/>
      <c r="M77" s="144"/>
      <c r="N77" s="145"/>
    </row>
    <row r="78" spans="1:14" ht="47.25" customHeight="1" x14ac:dyDescent="0.25">
      <c r="A78" s="9"/>
      <c r="B78" s="143" t="s">
        <v>201</v>
      </c>
      <c r="C78" s="144"/>
      <c r="D78" s="144"/>
      <c r="E78" s="144"/>
      <c r="F78" s="144"/>
      <c r="G78" s="144"/>
      <c r="H78" s="144"/>
      <c r="I78" s="144"/>
      <c r="J78" s="144"/>
      <c r="K78" s="144"/>
      <c r="L78" s="144"/>
      <c r="M78" s="144"/>
      <c r="N78" s="145"/>
    </row>
    <row r="79" spans="1:14" ht="47.25" customHeight="1" x14ac:dyDescent="0.25">
      <c r="A79" s="9"/>
      <c r="B79" s="146" t="s">
        <v>207</v>
      </c>
      <c r="C79" s="146"/>
      <c r="D79" s="146"/>
      <c r="E79" s="146"/>
      <c r="F79" s="146"/>
      <c r="G79" s="146"/>
      <c r="H79" s="146"/>
      <c r="I79" s="146"/>
      <c r="J79" s="146"/>
      <c r="K79" s="146"/>
      <c r="L79" s="146"/>
      <c r="M79" s="146"/>
      <c r="N79" s="146"/>
    </row>
    <row r="80" spans="1:14" ht="12.75" customHeight="1" x14ac:dyDescent="0.25">
      <c r="A80" s="9"/>
      <c r="B80" s="9"/>
      <c r="C80" s="9"/>
      <c r="D80" s="9"/>
      <c r="E80" s="9"/>
      <c r="F80" s="9"/>
      <c r="G80" s="9"/>
      <c r="H80" s="9"/>
      <c r="I80" s="9"/>
      <c r="J80" s="9"/>
      <c r="K80" s="9"/>
      <c r="L80" s="9"/>
      <c r="M80" s="9"/>
    </row>
    <row r="83" spans="1:9" ht="39.75" customHeight="1" x14ac:dyDescent="0.25">
      <c r="A83" s="135" t="s">
        <v>173</v>
      </c>
      <c r="B83" s="135"/>
      <c r="C83" s="135"/>
      <c r="D83" s="135"/>
      <c r="E83" s="135"/>
      <c r="F83" s="135"/>
      <c r="G83" s="23" t="s">
        <v>17</v>
      </c>
      <c r="I83" s="23" t="s">
        <v>174</v>
      </c>
    </row>
    <row r="84" spans="1:9" ht="12.75" customHeight="1" x14ac:dyDescent="0.25">
      <c r="E84" s="24"/>
      <c r="F84" s="23"/>
      <c r="G84" s="23" t="s">
        <v>18</v>
      </c>
      <c r="I84" s="23"/>
    </row>
  </sheetData>
  <mergeCells count="16">
    <mergeCell ref="N4:N5"/>
    <mergeCell ref="L4:L5"/>
    <mergeCell ref="M4:M5"/>
    <mergeCell ref="A83:F83"/>
    <mergeCell ref="A73:G73"/>
    <mergeCell ref="N6:N72"/>
    <mergeCell ref="B75:N75"/>
    <mergeCell ref="B76:N76"/>
    <mergeCell ref="B77:N77"/>
    <mergeCell ref="B78:N78"/>
    <mergeCell ref="B79:N79"/>
    <mergeCell ref="A2:M2"/>
    <mergeCell ref="A3:I3"/>
    <mergeCell ref="J3:M3"/>
    <mergeCell ref="A4:J4"/>
    <mergeCell ref="K4:K5"/>
  </mergeCells>
  <conditionalFormatting sqref="E84 A83:D83">
    <cfRule type="duplicateValues" dxfId="1" priority="1"/>
  </conditionalFormatting>
  <conditionalFormatting sqref="E85:E1048576 E74 E81:E82 E1:E2">
    <cfRule type="duplicateValues" dxfId="0" priority="29"/>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48"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2026-03-09T10:21:16Z</dcterms:modified>
</cp:coreProperties>
</file>